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н. пров ГО за 2025\"/>
    </mc:Choice>
  </mc:AlternateContent>
  <bookViews>
    <workbookView xWindow="120" yWindow="120" windowWidth="13470" windowHeight="7965" activeTab="6"/>
  </bookViews>
  <sheets>
    <sheet name="пр.1 ист" sheetId="2" r:id="rId1"/>
    <sheet name="пр.2 дох." sheetId="5" r:id="rId2"/>
    <sheet name="пр 3 РП" sheetId="6" r:id="rId3"/>
    <sheet name="пр 4 вед " sheetId="13" r:id="rId4"/>
    <sheet name="пр 5 ЦС" sheetId="18" r:id="rId5"/>
    <sheet name="6 МБТ" sheetId="19" r:id="rId6"/>
    <sheet name="7 МБТ ВНБ" sheetId="21" r:id="rId7"/>
  </sheets>
  <definedNames>
    <definedName name="_dst108702" localSheetId="1">'пр.2 дох.'!#REF!</definedName>
    <definedName name="_dst108706" localSheetId="1">'пр.2 дох.'!#REF!</definedName>
    <definedName name="_dst108709" localSheetId="1">'пр.2 дох.'!#REF!</definedName>
    <definedName name="_dst108710" localSheetId="1">'пр.2 дох.'!#REF!</definedName>
    <definedName name="_dst108731" localSheetId="1">'пр.2 дох.'!#REF!</definedName>
    <definedName name="_dst108906" localSheetId="1">'пр.2 дох.'!#REF!</definedName>
    <definedName name="_dst123258" localSheetId="1">'пр.2 дох.'!#REF!</definedName>
    <definedName name="_dst123259" localSheetId="1">'пр.2 дох.'!#REF!</definedName>
    <definedName name="_dst217181" localSheetId="1">'пр.2 дох.'!$J$50</definedName>
    <definedName name="_xlnm._FilterDatabase" localSheetId="2" hidden="1">'пр 3 РП'!$A$5:$G$28</definedName>
    <definedName name="_xlnm._FilterDatabase" localSheetId="3" hidden="1">'пр 4 вед '!$A$5:$J$170</definedName>
    <definedName name="_xlnm._FilterDatabase" localSheetId="4" hidden="1">'пр 5 ЦС'!$A$6:$J$195</definedName>
    <definedName name="_xlnm.Print_Titles" localSheetId="3">'пр 4 вед '!$5:$6</definedName>
    <definedName name="_xlnm.Print_Titles" localSheetId="4">'пр 5 ЦС'!$6:$7</definedName>
    <definedName name="_xlnm.Print_Titles" localSheetId="1">'пр.2 дох.'!$7:$8</definedName>
    <definedName name="_xlnm.Print_Area" localSheetId="6">'7 МБТ ВНБ'!$A$1:$H$13</definedName>
    <definedName name="_xlnm.Print_Area" localSheetId="3">'пр 4 вед '!$A$1:$J$170</definedName>
    <definedName name="_xlnm.Print_Area" localSheetId="1">'пр.2 дох.'!$A$1:$N$72</definedName>
  </definedNames>
  <calcPr calcId="162913"/>
</workbook>
</file>

<file path=xl/calcChain.xml><?xml version="1.0" encoding="utf-8"?>
<calcChain xmlns="http://schemas.openxmlformats.org/spreadsheetml/2006/main">
  <c r="E28" i="6" l="1"/>
  <c r="F28" i="6"/>
  <c r="D28" i="6"/>
  <c r="L63" i="5" l="1"/>
  <c r="M63" i="5"/>
  <c r="K63" i="5"/>
  <c r="F186" i="18"/>
  <c r="G13" i="13"/>
  <c r="E11" i="21" l="1"/>
  <c r="I12" i="18"/>
  <c r="I15" i="18"/>
  <c r="I18" i="18"/>
  <c r="I25" i="18"/>
  <c r="I30" i="18"/>
  <c r="I33" i="18"/>
  <c r="I38" i="18"/>
  <c r="I43" i="18"/>
  <c r="I45" i="18"/>
  <c r="I47" i="18"/>
  <c r="I52" i="18"/>
  <c r="I57" i="18"/>
  <c r="I59" i="18"/>
  <c r="I64" i="18"/>
  <c r="I75" i="18"/>
  <c r="I80" i="18"/>
  <c r="I85" i="18"/>
  <c r="I87" i="18"/>
  <c r="I92" i="18"/>
  <c r="I97" i="18"/>
  <c r="I111" i="18"/>
  <c r="I114" i="18"/>
  <c r="I117" i="18"/>
  <c r="I119" i="18"/>
  <c r="I125" i="18"/>
  <c r="I128" i="18"/>
  <c r="I131" i="18"/>
  <c r="I136" i="18"/>
  <c r="I141" i="18"/>
  <c r="I146" i="18"/>
  <c r="I151" i="18"/>
  <c r="I153" i="18"/>
  <c r="I158" i="18"/>
  <c r="I168" i="18"/>
  <c r="I173" i="18"/>
  <c r="I178" i="18"/>
  <c r="I180" i="18"/>
  <c r="I182" i="18"/>
  <c r="I187" i="18"/>
  <c r="I192" i="18"/>
  <c r="G58" i="18"/>
  <c r="H58" i="18"/>
  <c r="G56" i="18"/>
  <c r="H56" i="18"/>
  <c r="G46" i="18"/>
  <c r="H46" i="18"/>
  <c r="G44" i="18"/>
  <c r="H44" i="18"/>
  <c r="G42" i="18"/>
  <c r="H42" i="18"/>
  <c r="G11" i="18"/>
  <c r="G10" i="18" s="1"/>
  <c r="H11" i="18"/>
  <c r="H10" i="18" s="1"/>
  <c r="H135" i="18"/>
  <c r="H101" i="18"/>
  <c r="H100" i="18" s="1"/>
  <c r="H104" i="18" s="1"/>
  <c r="H103" i="18" s="1"/>
  <c r="G101" i="18"/>
  <c r="G100" i="18" s="1"/>
  <c r="G104" i="18" s="1"/>
  <c r="F101" i="18"/>
  <c r="F100" i="18" s="1"/>
  <c r="F104" i="18" s="1"/>
  <c r="F103" i="18" s="1"/>
  <c r="H69" i="18"/>
  <c r="G69" i="18"/>
  <c r="G68" i="18" s="1"/>
  <c r="G72" i="18" s="1"/>
  <c r="G71" i="18" s="1"/>
  <c r="F69" i="18"/>
  <c r="F68" i="18" s="1"/>
  <c r="F72" i="18" s="1"/>
  <c r="F71" i="18" s="1"/>
  <c r="I10" i="18" l="1"/>
  <c r="I44" i="18"/>
  <c r="I56" i="18"/>
  <c r="I11" i="18"/>
  <c r="H68" i="18"/>
  <c r="I42" i="18"/>
  <c r="I46" i="18"/>
  <c r="H55" i="18"/>
  <c r="I58" i="18"/>
  <c r="G55" i="18"/>
  <c r="G61" i="18" s="1"/>
  <c r="G60" i="18" s="1"/>
  <c r="H41" i="18"/>
  <c r="G103" i="18"/>
  <c r="G41" i="18"/>
  <c r="H9" i="21"/>
  <c r="H10" i="21"/>
  <c r="H8" i="21"/>
  <c r="F11" i="21"/>
  <c r="G11" i="21"/>
  <c r="H11" i="21" s="1"/>
  <c r="H9" i="19"/>
  <c r="H10" i="19"/>
  <c r="H11" i="19"/>
  <c r="H12" i="19"/>
  <c r="H13" i="19"/>
  <c r="H8" i="19"/>
  <c r="F13" i="19"/>
  <c r="G13" i="19"/>
  <c r="E13" i="19"/>
  <c r="E27" i="6"/>
  <c r="F27" i="6"/>
  <c r="D27" i="6"/>
  <c r="J14" i="13"/>
  <c r="J17" i="13"/>
  <c r="J20" i="13"/>
  <c r="J23" i="13"/>
  <c r="J29" i="13"/>
  <c r="J32" i="13"/>
  <c r="J35" i="13"/>
  <c r="J37" i="13"/>
  <c r="J40" i="13"/>
  <c r="J42" i="13"/>
  <c r="J44" i="13"/>
  <c r="J47" i="13"/>
  <c r="J59" i="13"/>
  <c r="J62" i="13"/>
  <c r="J65" i="13"/>
  <c r="J68" i="13"/>
  <c r="J70" i="13"/>
  <c r="J77" i="13"/>
  <c r="J79" i="13"/>
  <c r="J86" i="13"/>
  <c r="J89" i="13"/>
  <c r="J91" i="13"/>
  <c r="J94" i="13"/>
  <c r="J100" i="13"/>
  <c r="J105" i="13"/>
  <c r="J108" i="13"/>
  <c r="J118" i="13"/>
  <c r="J121" i="13"/>
  <c r="J124" i="13"/>
  <c r="J126" i="13"/>
  <c r="J135" i="13"/>
  <c r="J138" i="13"/>
  <c r="J141" i="13"/>
  <c r="J143" i="13"/>
  <c r="J145" i="13"/>
  <c r="J150" i="13"/>
  <c r="J157" i="13"/>
  <c r="J160" i="13"/>
  <c r="J163" i="13"/>
  <c r="J168" i="13"/>
  <c r="I167" i="13"/>
  <c r="I162" i="13"/>
  <c r="I161" i="13" s="1"/>
  <c r="I159" i="13"/>
  <c r="I158" i="13" s="1"/>
  <c r="I156" i="13"/>
  <c r="I155" i="13" s="1"/>
  <c r="I149" i="13"/>
  <c r="I148" i="13" s="1"/>
  <c r="I147" i="13" s="1"/>
  <c r="I144" i="13"/>
  <c r="I142" i="13"/>
  <c r="I140" i="13"/>
  <c r="I137" i="13"/>
  <c r="I136" i="13" s="1"/>
  <c r="I134" i="13"/>
  <c r="I133" i="13" s="1"/>
  <c r="I128" i="13"/>
  <c r="I127" i="13" s="1"/>
  <c r="I125" i="13"/>
  <c r="I123" i="13"/>
  <c r="I120" i="13"/>
  <c r="I119" i="13" s="1"/>
  <c r="I117" i="13"/>
  <c r="I116" i="13" s="1"/>
  <c r="I114" i="13"/>
  <c r="I107" i="13"/>
  <c r="I104" i="13"/>
  <c r="I103" i="13" s="1"/>
  <c r="I99" i="13"/>
  <c r="I98" i="13" s="1"/>
  <c r="I93" i="13"/>
  <c r="I92" i="13" s="1"/>
  <c r="I90" i="13"/>
  <c r="I88" i="13"/>
  <c r="I85" i="13"/>
  <c r="I84" i="13" s="1"/>
  <c r="I78" i="13"/>
  <c r="I76" i="13"/>
  <c r="I69" i="13"/>
  <c r="I67" i="13"/>
  <c r="I64" i="13"/>
  <c r="I63" i="13" s="1"/>
  <c r="I58" i="13"/>
  <c r="I61" i="13"/>
  <c r="I60" i="13" s="1"/>
  <c r="I52" i="13"/>
  <c r="I51" i="13" s="1"/>
  <c r="I50" i="13" s="1"/>
  <c r="I46" i="13"/>
  <c r="I43" i="13"/>
  <c r="I41" i="13"/>
  <c r="I39" i="13"/>
  <c r="I36" i="13"/>
  <c r="I34" i="13"/>
  <c r="I31" i="13"/>
  <c r="I30" i="13" s="1"/>
  <c r="I28" i="13"/>
  <c r="I27" i="13" s="1"/>
  <c r="I22" i="13"/>
  <c r="I19" i="13"/>
  <c r="I16" i="13"/>
  <c r="I15" i="13" s="1"/>
  <c r="I13" i="13"/>
  <c r="I12" i="13" s="1"/>
  <c r="H128" i="13"/>
  <c r="H127" i="13" s="1"/>
  <c r="G128" i="13"/>
  <c r="G127" i="13" s="1"/>
  <c r="H114" i="13"/>
  <c r="H113" i="13" s="1"/>
  <c r="G114" i="13"/>
  <c r="G113" i="13" s="1"/>
  <c r="H61" i="18" l="1"/>
  <c r="I55" i="18"/>
  <c r="H72" i="18"/>
  <c r="H49" i="18"/>
  <c r="I41" i="18"/>
  <c r="G27" i="6"/>
  <c r="G49" i="18"/>
  <c r="G48" i="18" s="1"/>
  <c r="I33" i="13"/>
  <c r="I122" i="13"/>
  <c r="I21" i="13"/>
  <c r="I45" i="13"/>
  <c r="I75" i="13"/>
  <c r="I74" i="13" s="1"/>
  <c r="I113" i="13"/>
  <c r="I18" i="13"/>
  <c r="I57" i="13"/>
  <c r="I106" i="13"/>
  <c r="I102" i="13" s="1"/>
  <c r="I101" i="13" s="1"/>
  <c r="I146" i="13"/>
  <c r="I166" i="13"/>
  <c r="I165" i="13" s="1"/>
  <c r="I87" i="13"/>
  <c r="I83" i="13" s="1"/>
  <c r="I66" i="13"/>
  <c r="I139" i="13"/>
  <c r="I132" i="13" s="1"/>
  <c r="I154" i="13"/>
  <c r="I38" i="13"/>
  <c r="I97" i="13"/>
  <c r="I95" i="13"/>
  <c r="I49" i="13"/>
  <c r="I164" i="13" l="1"/>
  <c r="H71" i="18"/>
  <c r="H48" i="18"/>
  <c r="I48" i="18" s="1"/>
  <c r="I49" i="18"/>
  <c r="H60" i="18"/>
  <c r="I60" i="18" s="1"/>
  <c r="I61" i="18"/>
  <c r="I73" i="13"/>
  <c r="I72" i="13" s="1"/>
  <c r="I56" i="13"/>
  <c r="I55" i="13" s="1"/>
  <c r="I131" i="13"/>
  <c r="I153" i="13"/>
  <c r="I96" i="13"/>
  <c r="I26" i="13"/>
  <c r="I11" i="13"/>
  <c r="I48" i="13"/>
  <c r="I82" i="13"/>
  <c r="I112" i="13"/>
  <c r="I54" i="13" l="1"/>
  <c r="I152" i="13"/>
  <c r="I111" i="13"/>
  <c r="I25" i="13"/>
  <c r="I81" i="13"/>
  <c r="I10" i="13"/>
  <c r="I71" i="13"/>
  <c r="I130" i="13"/>
  <c r="I80" i="13" l="1"/>
  <c r="I24" i="13"/>
  <c r="I151" i="13"/>
  <c r="I9" i="13"/>
  <c r="I110" i="13"/>
  <c r="I109" i="13" l="1"/>
  <c r="I8" i="13"/>
  <c r="L62" i="5"/>
  <c r="M62" i="5"/>
  <c r="L12" i="5"/>
  <c r="L11" i="5" s="1"/>
  <c r="M12" i="5"/>
  <c r="M11" i="5" s="1"/>
  <c r="M58" i="5"/>
  <c r="N13" i="5"/>
  <c r="N14" i="5"/>
  <c r="N18" i="5"/>
  <c r="N20" i="5"/>
  <c r="N22" i="5"/>
  <c r="N24" i="5"/>
  <c r="N27" i="5"/>
  <c r="N30" i="5"/>
  <c r="N33" i="5"/>
  <c r="N35" i="5"/>
  <c r="N38" i="5"/>
  <c r="N42" i="5"/>
  <c r="N47" i="5"/>
  <c r="N49" i="5"/>
  <c r="N53" i="5"/>
  <c r="N55" i="5"/>
  <c r="N59" i="5"/>
  <c r="N60" i="5"/>
  <c r="N61" i="5"/>
  <c r="N64" i="5"/>
  <c r="N65" i="5"/>
  <c r="N66" i="5"/>
  <c r="N67" i="5"/>
  <c r="N68" i="5"/>
  <c r="N69" i="5"/>
  <c r="N70" i="5"/>
  <c r="N71" i="5"/>
  <c r="I170" i="13" l="1"/>
  <c r="I7" i="13" s="1"/>
  <c r="D26" i="6"/>
  <c r="K62" i="5"/>
  <c r="K58" i="5"/>
  <c r="K57" i="5" s="1"/>
  <c r="K54" i="5"/>
  <c r="K52" i="5"/>
  <c r="K51" i="5" s="1"/>
  <c r="K48" i="5"/>
  <c r="K46" i="5"/>
  <c r="K41" i="5"/>
  <c r="K40" i="5" s="1"/>
  <c r="K39" i="5" s="1"/>
  <c r="K37" i="5"/>
  <c r="K36" i="5" s="1"/>
  <c r="K34" i="5"/>
  <c r="K32" i="5"/>
  <c r="K29" i="5"/>
  <c r="K26" i="5"/>
  <c r="K25" i="5" s="1"/>
  <c r="K23" i="5"/>
  <c r="K21" i="5"/>
  <c r="K19" i="5"/>
  <c r="K17" i="5"/>
  <c r="K12" i="5"/>
  <c r="K11" i="5" s="1"/>
  <c r="F191" i="18"/>
  <c r="F190" i="18" s="1"/>
  <c r="F193" i="18" s="1"/>
  <c r="F194" i="18" s="1"/>
  <c r="F185" i="18"/>
  <c r="F188" i="18" s="1"/>
  <c r="F189" i="18" s="1"/>
  <c r="F181" i="18"/>
  <c r="F179" i="18"/>
  <c r="F177" i="18"/>
  <c r="F172" i="18"/>
  <c r="F174" i="18" s="1"/>
  <c r="F167" i="18"/>
  <c r="F169" i="18" s="1"/>
  <c r="F162" i="18"/>
  <c r="F161" i="18" s="1"/>
  <c r="F157" i="18"/>
  <c r="F159" i="18" s="1"/>
  <c r="F152" i="18"/>
  <c r="F150" i="18"/>
  <c r="F145" i="18"/>
  <c r="F144" i="18" s="1"/>
  <c r="F147" i="18" s="1"/>
  <c r="F148" i="18" s="1"/>
  <c r="F140" i="18"/>
  <c r="F139" i="18" s="1"/>
  <c r="F142" i="18" s="1"/>
  <c r="F143" i="18" s="1"/>
  <c r="F134" i="18"/>
  <c r="F137" i="18" s="1"/>
  <c r="F138" i="18" s="1"/>
  <c r="F130" i="18"/>
  <c r="F129" i="18" s="1"/>
  <c r="F127" i="18"/>
  <c r="F126" i="18" s="1"/>
  <c r="F124" i="18"/>
  <c r="F123" i="18" s="1"/>
  <c r="F118" i="18"/>
  <c r="F116" i="18"/>
  <c r="F115" i="18" s="1"/>
  <c r="F113" i="18"/>
  <c r="F112" i="18" s="1"/>
  <c r="F110" i="18"/>
  <c r="F109" i="18" s="1"/>
  <c r="F96" i="18"/>
  <c r="F95" i="18" s="1"/>
  <c r="F99" i="18" s="1"/>
  <c r="F98" i="18" s="1"/>
  <c r="F91" i="18"/>
  <c r="F90" i="18" s="1"/>
  <c r="F94" i="18" s="1"/>
  <c r="F93" i="18" s="1"/>
  <c r="F86" i="18"/>
  <c r="F84" i="18"/>
  <c r="F79" i="18"/>
  <c r="F78" i="18" s="1"/>
  <c r="F82" i="18" s="1"/>
  <c r="F81" i="18" s="1"/>
  <c r="F74" i="18"/>
  <c r="F73" i="18" s="1"/>
  <c r="F63" i="18"/>
  <c r="F62" i="18" s="1"/>
  <c r="F66" i="18" s="1"/>
  <c r="F65" i="18" s="1"/>
  <c r="F58" i="18"/>
  <c r="F56" i="18"/>
  <c r="F51" i="18"/>
  <c r="F50" i="18" s="1"/>
  <c r="F54" i="18" s="1"/>
  <c r="F53" i="18" s="1"/>
  <c r="F46" i="18"/>
  <c r="F44" i="18"/>
  <c r="F42" i="18"/>
  <c r="F37" i="18"/>
  <c r="F36" i="18" s="1"/>
  <c r="F40" i="18" s="1"/>
  <c r="F39" i="18" s="1"/>
  <c r="F32" i="18"/>
  <c r="F31" i="18" s="1"/>
  <c r="F29" i="18"/>
  <c r="F28" i="18" s="1"/>
  <c r="F24" i="18"/>
  <c r="F23" i="18" s="1"/>
  <c r="F27" i="18" s="1"/>
  <c r="F26" i="18" s="1"/>
  <c r="F17" i="18"/>
  <c r="F16" i="18" s="1"/>
  <c r="F14" i="18"/>
  <c r="F13" i="18" s="1"/>
  <c r="F11" i="18"/>
  <c r="F10" i="18" s="1"/>
  <c r="G167" i="13"/>
  <c r="G166" i="13" s="1"/>
  <c r="G162" i="13"/>
  <c r="G161" i="13" s="1"/>
  <c r="G159" i="13"/>
  <c r="G158" i="13" s="1"/>
  <c r="G156" i="13"/>
  <c r="G155" i="13" s="1"/>
  <c r="G149" i="13"/>
  <c r="G148" i="13" s="1"/>
  <c r="G147" i="13" s="1"/>
  <c r="G146" i="13" s="1"/>
  <c r="G144" i="13"/>
  <c r="G142" i="13"/>
  <c r="G140" i="13"/>
  <c r="G137" i="13"/>
  <c r="G136" i="13" s="1"/>
  <c r="G134" i="13"/>
  <c r="G133" i="13" s="1"/>
  <c r="G125" i="13"/>
  <c r="G123" i="13"/>
  <c r="G120" i="13"/>
  <c r="G119" i="13" s="1"/>
  <c r="G117" i="13"/>
  <c r="G116" i="13" s="1"/>
  <c r="G107" i="13"/>
  <c r="G106" i="13" s="1"/>
  <c r="G104" i="13"/>
  <c r="G103" i="13" s="1"/>
  <c r="G99" i="13"/>
  <c r="G98" i="13" s="1"/>
  <c r="G93" i="13"/>
  <c r="G92" i="13" s="1"/>
  <c r="G90" i="13"/>
  <c r="G88" i="13"/>
  <c r="G85" i="13"/>
  <c r="G84" i="13" s="1"/>
  <c r="G78" i="13"/>
  <c r="G76" i="13"/>
  <c r="G69" i="13"/>
  <c r="G67" i="13"/>
  <c r="G64" i="13"/>
  <c r="G63" i="13" s="1"/>
  <c r="G58" i="13"/>
  <c r="G57" i="13" s="1"/>
  <c r="G61" i="13"/>
  <c r="G60" i="13" s="1"/>
  <c r="G52" i="13"/>
  <c r="G51" i="13" s="1"/>
  <c r="G50" i="13" s="1"/>
  <c r="G46" i="13"/>
  <c r="G45" i="13" s="1"/>
  <c r="G43" i="13"/>
  <c r="G41" i="13"/>
  <c r="G39" i="13"/>
  <c r="G36" i="13"/>
  <c r="G34" i="13"/>
  <c r="G31" i="13"/>
  <c r="G30" i="13" s="1"/>
  <c r="G28" i="13"/>
  <c r="G27" i="13" s="1"/>
  <c r="G22" i="13"/>
  <c r="G21" i="13" s="1"/>
  <c r="G19" i="13"/>
  <c r="G18" i="13" s="1"/>
  <c r="G16" i="13"/>
  <c r="G15" i="13" s="1"/>
  <c r="G12" i="13"/>
  <c r="K31" i="5" l="1"/>
  <c r="K45" i="5"/>
  <c r="K28" i="5"/>
  <c r="K56" i="5"/>
  <c r="F149" i="18"/>
  <c r="F55" i="18"/>
  <c r="F61" i="18" s="1"/>
  <c r="F60" i="18" s="1"/>
  <c r="G87" i="13"/>
  <c r="G83" i="13" s="1"/>
  <c r="G82" i="13" s="1"/>
  <c r="G81" i="13" s="1"/>
  <c r="D15" i="6" s="1"/>
  <c r="G102" i="13"/>
  <c r="G101" i="13" s="1"/>
  <c r="G122" i="13"/>
  <c r="G112" i="13" s="1"/>
  <c r="G111" i="13" s="1"/>
  <c r="G110" i="13" s="1"/>
  <c r="D20" i="6" s="1"/>
  <c r="G139" i="13"/>
  <c r="G132" i="13" s="1"/>
  <c r="G131" i="13" s="1"/>
  <c r="G130" i="13" s="1"/>
  <c r="D21" i="6" s="1"/>
  <c r="F41" i="18"/>
  <c r="F49" i="18" s="1"/>
  <c r="F48" i="18" s="1"/>
  <c r="F20" i="18"/>
  <c r="F19" i="18" s="1"/>
  <c r="F155" i="18"/>
  <c r="F154" i="18" s="1"/>
  <c r="F183" i="18"/>
  <c r="F184" i="18" s="1"/>
  <c r="F83" i="18"/>
  <c r="F89" i="18" s="1"/>
  <c r="F88" i="18" s="1"/>
  <c r="G75" i="13"/>
  <c r="G74" i="13" s="1"/>
  <c r="G33" i="13"/>
  <c r="G154" i="13"/>
  <c r="G153" i="13" s="1"/>
  <c r="G152" i="13" s="1"/>
  <c r="G151" i="13" s="1"/>
  <c r="G66" i="13"/>
  <c r="G56" i="13" s="1"/>
  <c r="G55" i="13" s="1"/>
  <c r="G54" i="13" s="1"/>
  <c r="D11" i="6" s="1"/>
  <c r="D23" i="6"/>
  <c r="D22" i="6" s="1"/>
  <c r="G38" i="13"/>
  <c r="K16" i="5"/>
  <c r="K15" i="5" s="1"/>
  <c r="K10" i="5" s="1"/>
  <c r="K50" i="5"/>
  <c r="K44" i="5"/>
  <c r="K43" i="5" s="1"/>
  <c r="F35" i="18"/>
  <c r="F34" i="18" s="1"/>
  <c r="F108" i="18"/>
  <c r="F77" i="18"/>
  <c r="F76" i="18" s="1"/>
  <c r="F164" i="18"/>
  <c r="F165" i="18"/>
  <c r="F120" i="18"/>
  <c r="F121" i="18" s="1"/>
  <c r="F9" i="18"/>
  <c r="F8" i="18" s="1"/>
  <c r="F156" i="18"/>
  <c r="F160" i="18" s="1"/>
  <c r="F166" i="18"/>
  <c r="F170" i="18" s="1"/>
  <c r="F171" i="18"/>
  <c r="F176" i="18"/>
  <c r="F132" i="18"/>
  <c r="F133" i="18" s="1"/>
  <c r="G11" i="13"/>
  <c r="G10" i="13" s="1"/>
  <c r="G9" i="13" s="1"/>
  <c r="D8" i="6" s="1"/>
  <c r="G95" i="13"/>
  <c r="D16" i="6" s="1"/>
  <c r="G97" i="13"/>
  <c r="G96" i="13" s="1"/>
  <c r="G164" i="13"/>
  <c r="G165" i="13"/>
  <c r="G49" i="13"/>
  <c r="G48" i="13" s="1"/>
  <c r="D10" i="6" s="1"/>
  <c r="F22" i="18" l="1"/>
  <c r="F122" i="18"/>
  <c r="F107" i="18" s="1"/>
  <c r="F106" i="18" s="1"/>
  <c r="F67" i="18"/>
  <c r="F21" i="18" s="1"/>
  <c r="F175" i="18"/>
  <c r="G73" i="13"/>
  <c r="G72" i="13" s="1"/>
  <c r="G71" i="13" s="1"/>
  <c r="D18" i="6"/>
  <c r="D17" i="6" s="1"/>
  <c r="G26" i="13"/>
  <c r="G25" i="13" s="1"/>
  <c r="G24" i="13" s="1"/>
  <c r="D9" i="6" s="1"/>
  <c r="D7" i="6" s="1"/>
  <c r="D25" i="6"/>
  <c r="D24" i="6" s="1"/>
  <c r="D19" i="6"/>
  <c r="D14" i="6"/>
  <c r="K72" i="5"/>
  <c r="G109" i="13"/>
  <c r="G80" i="13"/>
  <c r="H32" i="18"/>
  <c r="H29" i="18"/>
  <c r="H24" i="18"/>
  <c r="F26" i="6"/>
  <c r="M41" i="5"/>
  <c r="M37" i="5"/>
  <c r="N12" i="5"/>
  <c r="F195" i="18" l="1"/>
  <c r="K13" i="2"/>
  <c r="K12" i="2" s="1"/>
  <c r="K11" i="2" s="1"/>
  <c r="K10" i="2" s="1"/>
  <c r="G8" i="13"/>
  <c r="G170" i="13" s="1"/>
  <c r="H28" i="18"/>
  <c r="H31" i="18"/>
  <c r="H23" i="18"/>
  <c r="D13" i="6"/>
  <c r="D12" i="6" s="1"/>
  <c r="M40" i="5"/>
  <c r="G177" i="18"/>
  <c r="G167" i="18"/>
  <c r="G169" i="18" s="1"/>
  <c r="H134" i="18"/>
  <c r="G135" i="18"/>
  <c r="H130" i="18"/>
  <c r="G130" i="18"/>
  <c r="G129" i="18" s="1"/>
  <c r="H113" i="18"/>
  <c r="G113" i="18"/>
  <c r="G112" i="18" s="1"/>
  <c r="G29" i="18"/>
  <c r="G28" i="18" s="1"/>
  <c r="G24" i="18"/>
  <c r="G23" i="18" s="1"/>
  <c r="H134" i="13"/>
  <c r="H61" i="13"/>
  <c r="H35" i="18" l="1"/>
  <c r="I24" i="18"/>
  <c r="H129" i="18"/>
  <c r="I129" i="18" s="1"/>
  <c r="I130" i="18"/>
  <c r="H34" i="18"/>
  <c r="G134" i="18"/>
  <c r="G137" i="18" s="1"/>
  <c r="G138" i="18" s="1"/>
  <c r="I135" i="18"/>
  <c r="H112" i="18"/>
  <c r="I112" i="18" s="1"/>
  <c r="I113" i="18"/>
  <c r="I134" i="18"/>
  <c r="H27" i="18"/>
  <c r="I23" i="18"/>
  <c r="I29" i="18"/>
  <c r="I28" i="18"/>
  <c r="G27" i="18"/>
  <c r="G26" i="18" s="1"/>
  <c r="H137" i="18"/>
  <c r="H60" i="13"/>
  <c r="J60" i="13" s="1"/>
  <c r="J61" i="13"/>
  <c r="H133" i="13"/>
  <c r="J133" i="13" s="1"/>
  <c r="J134" i="13"/>
  <c r="G7" i="13"/>
  <c r="K17" i="2"/>
  <c r="K16" i="2" s="1"/>
  <c r="K15" i="2" s="1"/>
  <c r="K14" i="2" s="1"/>
  <c r="K18" i="2" s="1"/>
  <c r="K9" i="2" s="1"/>
  <c r="M39" i="5"/>
  <c r="H31" i="13"/>
  <c r="H16" i="13"/>
  <c r="L58" i="5"/>
  <c r="N58" i="5" s="1"/>
  <c r="H138" i="18" l="1"/>
  <c r="I138" i="18" s="1"/>
  <c r="I137" i="18"/>
  <c r="H26" i="18"/>
  <c r="I26" i="18" s="1"/>
  <c r="I27" i="18"/>
  <c r="H15" i="13"/>
  <c r="J15" i="13" s="1"/>
  <c r="J16" i="13"/>
  <c r="H30" i="13"/>
  <c r="J30" i="13" s="1"/>
  <c r="J31" i="13"/>
  <c r="M36" i="5"/>
  <c r="L37" i="5"/>
  <c r="L36" i="5" l="1"/>
  <c r="N36" i="5" s="1"/>
  <c r="N37" i="5"/>
  <c r="H172" i="18"/>
  <c r="G172" i="18"/>
  <c r="G174" i="18" s="1"/>
  <c r="H69" i="13"/>
  <c r="J69" i="13" s="1"/>
  <c r="H174" i="18" l="1"/>
  <c r="I174" i="18" s="1"/>
  <c r="I172" i="18"/>
  <c r="G171" i="18"/>
  <c r="G175" i="18" s="1"/>
  <c r="H171" i="18"/>
  <c r="H17" i="18"/>
  <c r="G17" i="18"/>
  <c r="G16" i="18" s="1"/>
  <c r="H175" i="18" l="1"/>
  <c r="I175" i="18" s="1"/>
  <c r="I171" i="18"/>
  <c r="H16" i="18"/>
  <c r="I16" i="18" s="1"/>
  <c r="I17" i="18"/>
  <c r="L41" i="5"/>
  <c r="L40" i="5" l="1"/>
  <c r="N41" i="5"/>
  <c r="H145" i="18"/>
  <c r="H140" i="18"/>
  <c r="L39" i="5" l="1"/>
  <c r="N39" i="5" s="1"/>
  <c r="N40" i="5"/>
  <c r="H139" i="18"/>
  <c r="H142" i="18" s="1"/>
  <c r="H144" i="18"/>
  <c r="H181" i="18"/>
  <c r="H179" i="18"/>
  <c r="H177" i="18"/>
  <c r="I177" i="18" s="1"/>
  <c r="H147" i="18"/>
  <c r="G145" i="18"/>
  <c r="G144" i="18" s="1"/>
  <c r="H186" i="18"/>
  <c r="G186" i="18"/>
  <c r="G185" i="18" s="1"/>
  <c r="G188" i="18" s="1"/>
  <c r="G189" i="18" s="1"/>
  <c r="H127" i="18"/>
  <c r="G127" i="18"/>
  <c r="G126" i="18" s="1"/>
  <c r="H110" i="18"/>
  <c r="G110" i="18"/>
  <c r="G109" i="18" s="1"/>
  <c r="H86" i="18"/>
  <c r="G86" i="18"/>
  <c r="H84" i="18"/>
  <c r="G84" i="18"/>
  <c r="H79" i="18"/>
  <c r="G79" i="18"/>
  <c r="G78" i="18" s="1"/>
  <c r="G82" i="18" s="1"/>
  <c r="G81" i="18" s="1"/>
  <c r="H74" i="18"/>
  <c r="G74" i="18"/>
  <c r="G73" i="18" s="1"/>
  <c r="H37" i="18"/>
  <c r="G37" i="18"/>
  <c r="G36" i="18" s="1"/>
  <c r="G40" i="18" s="1"/>
  <c r="G39" i="18" s="1"/>
  <c r="E26" i="6"/>
  <c r="G26" i="6" s="1"/>
  <c r="H149" i="13"/>
  <c r="I145" i="18" l="1"/>
  <c r="I144" i="18"/>
  <c r="H73" i="18"/>
  <c r="I73" i="18" s="1"/>
  <c r="I74" i="18"/>
  <c r="I84" i="18"/>
  <c r="H109" i="18"/>
  <c r="I110" i="18"/>
  <c r="H185" i="18"/>
  <c r="I186" i="18"/>
  <c r="H36" i="18"/>
  <c r="I36" i="18" s="1"/>
  <c r="I37" i="18"/>
  <c r="H78" i="18"/>
  <c r="I79" i="18"/>
  <c r="I86" i="18"/>
  <c r="H126" i="18"/>
  <c r="I126" i="18" s="1"/>
  <c r="I127" i="18"/>
  <c r="H148" i="18"/>
  <c r="H148" i="13"/>
  <c r="J149" i="13"/>
  <c r="G77" i="18"/>
  <c r="G76" i="18" s="1"/>
  <c r="H183" i="18"/>
  <c r="F23" i="6"/>
  <c r="H176" i="18"/>
  <c r="G147" i="18"/>
  <c r="G148" i="18" s="1"/>
  <c r="H83" i="18"/>
  <c r="G83" i="18"/>
  <c r="G89" i="18" s="1"/>
  <c r="G88" i="18" s="1"/>
  <c r="H162" i="13"/>
  <c r="H58" i="13"/>
  <c r="H28" i="13"/>
  <c r="H13" i="13"/>
  <c r="H77" i="18" l="1"/>
  <c r="I77" i="18" s="1"/>
  <c r="I147" i="18"/>
  <c r="H89" i="18"/>
  <c r="I83" i="18"/>
  <c r="H40" i="18"/>
  <c r="I148" i="18"/>
  <c r="H184" i="18"/>
  <c r="H188" i="18"/>
  <c r="I185" i="18"/>
  <c r="H76" i="18"/>
  <c r="I76" i="18" s="1"/>
  <c r="H82" i="18"/>
  <c r="I78" i="18"/>
  <c r="I109" i="18"/>
  <c r="H57" i="13"/>
  <c r="J57" i="13" s="1"/>
  <c r="J58" i="13"/>
  <c r="H161" i="13"/>
  <c r="J161" i="13" s="1"/>
  <c r="J162" i="13"/>
  <c r="H12" i="13"/>
  <c r="J12" i="13" s="1"/>
  <c r="J13" i="13"/>
  <c r="H27" i="13"/>
  <c r="J27" i="13" s="1"/>
  <c r="J28" i="13"/>
  <c r="F22" i="6"/>
  <c r="H147" i="13"/>
  <c r="J148" i="13"/>
  <c r="N63" i="5"/>
  <c r="H189" i="18" l="1"/>
  <c r="I189" i="18" s="1"/>
  <c r="I188" i="18"/>
  <c r="H81" i="18"/>
  <c r="I81" i="18" s="1"/>
  <c r="I82" i="18"/>
  <c r="H39" i="18"/>
  <c r="I39" i="18" s="1"/>
  <c r="I40" i="18"/>
  <c r="H88" i="18"/>
  <c r="I88" i="18" s="1"/>
  <c r="I89" i="18"/>
  <c r="H146" i="13"/>
  <c r="J146" i="13" s="1"/>
  <c r="J147" i="13"/>
  <c r="E23" i="6"/>
  <c r="H91" i="18"/>
  <c r="G91" i="18"/>
  <c r="H90" i="18" l="1"/>
  <c r="I91" i="18"/>
  <c r="E22" i="6"/>
  <c r="G22" i="6" s="1"/>
  <c r="G23" i="6"/>
  <c r="H94" i="18"/>
  <c r="G90" i="18"/>
  <c r="M23" i="5"/>
  <c r="L23" i="5"/>
  <c r="M21" i="5"/>
  <c r="L21" i="5"/>
  <c r="M19" i="5"/>
  <c r="L19" i="5"/>
  <c r="M17" i="5"/>
  <c r="L17" i="5"/>
  <c r="N17" i="5" l="1"/>
  <c r="N19" i="5"/>
  <c r="N23" i="5"/>
  <c r="N21" i="5"/>
  <c r="H93" i="18"/>
  <c r="I90" i="18"/>
  <c r="L16" i="5"/>
  <c r="M16" i="5"/>
  <c r="N16" i="5" s="1"/>
  <c r="G94" i="18"/>
  <c r="I94" i="18" s="1"/>
  <c r="G93" i="18" l="1"/>
  <c r="I93" i="18" s="1"/>
  <c r="H104" i="13"/>
  <c r="J104" i="13" s="1"/>
  <c r="H78" i="13"/>
  <c r="J78" i="13" s="1"/>
  <c r="M57" i="5"/>
  <c r="L57" i="5"/>
  <c r="N57" i="5" l="1"/>
  <c r="M56" i="5"/>
  <c r="H103" i="13"/>
  <c r="J103" i="13" s="1"/>
  <c r="L48" i="5"/>
  <c r="L46" i="5"/>
  <c r="M46" i="5"/>
  <c r="L45" i="5" l="1"/>
  <c r="N46" i="5"/>
  <c r="L34" i="5"/>
  <c r="M34" i="5"/>
  <c r="N34" i="5" s="1"/>
  <c r="H167" i="18" l="1"/>
  <c r="H191" i="18"/>
  <c r="G191" i="18"/>
  <c r="G190" i="18" s="1"/>
  <c r="G181" i="18"/>
  <c r="I181" i="18" s="1"/>
  <c r="G179" i="18"/>
  <c r="I179" i="18" s="1"/>
  <c r="H162" i="18"/>
  <c r="G162" i="18"/>
  <c r="H157" i="18"/>
  <c r="G157" i="18"/>
  <c r="H152" i="18"/>
  <c r="G152" i="18"/>
  <c r="H150" i="18"/>
  <c r="G150" i="18"/>
  <c r="G140" i="18"/>
  <c r="I140" i="18" s="1"/>
  <c r="H124" i="18"/>
  <c r="G124" i="18"/>
  <c r="G123" i="18" s="1"/>
  <c r="H118" i="18"/>
  <c r="G118" i="18"/>
  <c r="H116" i="18"/>
  <c r="G116" i="18"/>
  <c r="H96" i="18"/>
  <c r="G96" i="18"/>
  <c r="H63" i="18"/>
  <c r="G63" i="18"/>
  <c r="H51" i="18"/>
  <c r="G51" i="18"/>
  <c r="G32" i="18"/>
  <c r="I32" i="18" s="1"/>
  <c r="H14" i="18"/>
  <c r="G14" i="18"/>
  <c r="H167" i="13"/>
  <c r="J167" i="13" s="1"/>
  <c r="H159" i="13"/>
  <c r="J159" i="13" s="1"/>
  <c r="H156" i="13"/>
  <c r="H144" i="13"/>
  <c r="J144" i="13" s="1"/>
  <c r="H142" i="13"/>
  <c r="J142" i="13" s="1"/>
  <c r="H140" i="13"/>
  <c r="J140" i="13" s="1"/>
  <c r="H137" i="13"/>
  <c r="J137" i="13" s="1"/>
  <c r="H125" i="13"/>
  <c r="J125" i="13" s="1"/>
  <c r="H123" i="13"/>
  <c r="J123" i="13" s="1"/>
  <c r="H120" i="13"/>
  <c r="J120" i="13" s="1"/>
  <c r="H117" i="13"/>
  <c r="J117" i="13" s="1"/>
  <c r="H107" i="13"/>
  <c r="J107" i="13" s="1"/>
  <c r="H99" i="13"/>
  <c r="J99" i="13" s="1"/>
  <c r="H93" i="13"/>
  <c r="J93" i="13" s="1"/>
  <c r="H90" i="13"/>
  <c r="J90" i="13" s="1"/>
  <c r="H88" i="13"/>
  <c r="J88" i="13" s="1"/>
  <c r="H85" i="13"/>
  <c r="J85" i="13" s="1"/>
  <c r="H76" i="13"/>
  <c r="J76" i="13" s="1"/>
  <c r="H67" i="13"/>
  <c r="H64" i="13"/>
  <c r="J64" i="13" s="1"/>
  <c r="H52" i="13"/>
  <c r="H46" i="13"/>
  <c r="J46" i="13" s="1"/>
  <c r="H43" i="13"/>
  <c r="J43" i="13" s="1"/>
  <c r="H41" i="13"/>
  <c r="J41" i="13" s="1"/>
  <c r="H39" i="13"/>
  <c r="J39" i="13" s="1"/>
  <c r="H34" i="13"/>
  <c r="J34" i="13" s="1"/>
  <c r="H36" i="13"/>
  <c r="J36" i="13" s="1"/>
  <c r="H22" i="13"/>
  <c r="H19" i="13"/>
  <c r="J19" i="13" s="1"/>
  <c r="I152" i="18" l="1"/>
  <c r="I191" i="18"/>
  <c r="H50" i="18"/>
  <c r="H54" i="18" s="1"/>
  <c r="I51" i="18"/>
  <c r="H95" i="18"/>
  <c r="H99" i="18" s="1"/>
  <c r="I96" i="18"/>
  <c r="H166" i="18"/>
  <c r="H170" i="18" s="1"/>
  <c r="I167" i="18"/>
  <c r="H13" i="18"/>
  <c r="H9" i="18" s="1"/>
  <c r="I14" i="18"/>
  <c r="H155" i="18"/>
  <c r="I150" i="18"/>
  <c r="H156" i="18"/>
  <c r="I157" i="18"/>
  <c r="H161" i="18"/>
  <c r="H165" i="18" s="1"/>
  <c r="I118" i="18"/>
  <c r="H62" i="18"/>
  <c r="I63" i="18"/>
  <c r="H115" i="18"/>
  <c r="I116" i="18"/>
  <c r="H123" i="18"/>
  <c r="I123" i="18" s="1"/>
  <c r="I124" i="18"/>
  <c r="H120" i="18"/>
  <c r="G132" i="18"/>
  <c r="G133" i="18" s="1"/>
  <c r="G155" i="18"/>
  <c r="G154" i="18" s="1"/>
  <c r="H66" i="13"/>
  <c r="J66" i="13" s="1"/>
  <c r="J67" i="13"/>
  <c r="H155" i="13"/>
  <c r="J155" i="13" s="1"/>
  <c r="J156" i="13"/>
  <c r="H21" i="13"/>
  <c r="J21" i="13" s="1"/>
  <c r="J22" i="13"/>
  <c r="H122" i="13"/>
  <c r="J122" i="13" s="1"/>
  <c r="G183" i="18"/>
  <c r="I183" i="18" s="1"/>
  <c r="F8" i="6"/>
  <c r="H87" i="13"/>
  <c r="J87" i="13" s="1"/>
  <c r="H33" i="13"/>
  <c r="J33" i="13" s="1"/>
  <c r="H143" i="18"/>
  <c r="H190" i="18"/>
  <c r="H84" i="13"/>
  <c r="J84" i="13" s="1"/>
  <c r="H106" i="13"/>
  <c r="H116" i="13"/>
  <c r="H92" i="13"/>
  <c r="J92" i="13" s="1"/>
  <c r="H98" i="13"/>
  <c r="H119" i="13"/>
  <c r="J119" i="13" s="1"/>
  <c r="H136" i="13"/>
  <c r="J136" i="13" s="1"/>
  <c r="H166" i="13"/>
  <c r="H18" i="13"/>
  <c r="H158" i="13"/>
  <c r="H45" i="13"/>
  <c r="J45" i="13" s="1"/>
  <c r="H51" i="13"/>
  <c r="H63" i="13"/>
  <c r="H149" i="18"/>
  <c r="G31" i="18"/>
  <c r="I31" i="18" s="1"/>
  <c r="G115" i="18"/>
  <c r="G166" i="18"/>
  <c r="G13" i="18"/>
  <c r="G139" i="18"/>
  <c r="G161" i="18"/>
  <c r="G50" i="18"/>
  <c r="G95" i="18"/>
  <c r="G67" i="18" s="1"/>
  <c r="G62" i="18"/>
  <c r="G66" i="18" s="1"/>
  <c r="G65" i="18" s="1"/>
  <c r="G156" i="18"/>
  <c r="H159" i="18"/>
  <c r="H139" i="13"/>
  <c r="H169" i="18"/>
  <c r="I169" i="18" s="1"/>
  <c r="G159" i="18"/>
  <c r="G149" i="18"/>
  <c r="G176" i="18"/>
  <c r="I176" i="18" s="1"/>
  <c r="F11" i="6"/>
  <c r="H75" i="13"/>
  <c r="J75" i="13" s="1"/>
  <c r="H38" i="13"/>
  <c r="J38" i="13" s="1"/>
  <c r="F15" i="6"/>
  <c r="F16" i="6"/>
  <c r="H164" i="18" l="1"/>
  <c r="H20" i="18"/>
  <c r="H19" i="18" s="1"/>
  <c r="I159" i="18"/>
  <c r="G120" i="18"/>
  <c r="G121" i="18" s="1"/>
  <c r="G108" i="18"/>
  <c r="H53" i="18"/>
  <c r="H8" i="18"/>
  <c r="H160" i="18"/>
  <c r="I156" i="18"/>
  <c r="I13" i="18"/>
  <c r="H67" i="18"/>
  <c r="I67" i="18" s="1"/>
  <c r="I95" i="18"/>
  <c r="G142" i="18"/>
  <c r="I142" i="18" s="1"/>
  <c r="I139" i="18"/>
  <c r="H98" i="18"/>
  <c r="H121" i="18"/>
  <c r="I115" i="18"/>
  <c r="H108" i="18"/>
  <c r="H66" i="18"/>
  <c r="I62" i="18"/>
  <c r="H122" i="18"/>
  <c r="I149" i="18"/>
  <c r="H193" i="18"/>
  <c r="I190" i="18"/>
  <c r="H132" i="18"/>
  <c r="H154" i="18"/>
  <c r="I154" i="18" s="1"/>
  <c r="I155" i="18"/>
  <c r="I166" i="18"/>
  <c r="H22" i="18"/>
  <c r="I50" i="18"/>
  <c r="G122" i="18"/>
  <c r="G9" i="18"/>
  <c r="G8" i="18" s="1"/>
  <c r="G20" i="18"/>
  <c r="G19" i="18" s="1"/>
  <c r="G22" i="18"/>
  <c r="H112" i="13"/>
  <c r="J112" i="13" s="1"/>
  <c r="J116" i="13"/>
  <c r="H132" i="13"/>
  <c r="J132" i="13" s="1"/>
  <c r="J139" i="13"/>
  <c r="H154" i="13"/>
  <c r="J154" i="13" s="1"/>
  <c r="J158" i="13"/>
  <c r="H102" i="13"/>
  <c r="J102" i="13" s="1"/>
  <c r="J106" i="13"/>
  <c r="H56" i="13"/>
  <c r="J56" i="13" s="1"/>
  <c r="J63" i="13"/>
  <c r="H11" i="13"/>
  <c r="J11" i="13" s="1"/>
  <c r="J18" i="13"/>
  <c r="H95" i="13"/>
  <c r="J95" i="13" s="1"/>
  <c r="J98" i="13"/>
  <c r="H50" i="13"/>
  <c r="H164" i="13"/>
  <c r="J164" i="13" s="1"/>
  <c r="J166" i="13"/>
  <c r="H26" i="13"/>
  <c r="J26" i="13" s="1"/>
  <c r="F20" i="6"/>
  <c r="G35" i="18"/>
  <c r="H83" i="13"/>
  <c r="H97" i="13"/>
  <c r="F13" i="6"/>
  <c r="F25" i="6"/>
  <c r="H73" i="13"/>
  <c r="J73" i="13" s="1"/>
  <c r="H49" i="13"/>
  <c r="H165" i="13"/>
  <c r="J165" i="13" s="1"/>
  <c r="G170" i="18"/>
  <c r="I170" i="18" s="1"/>
  <c r="G165" i="18"/>
  <c r="G184" i="18"/>
  <c r="I184" i="18" s="1"/>
  <c r="G160" i="18"/>
  <c r="G54" i="18"/>
  <c r="I54" i="18" s="1"/>
  <c r="G164" i="18"/>
  <c r="G99" i="18"/>
  <c r="I99" i="18" s="1"/>
  <c r="G193" i="18"/>
  <c r="F18" i="6"/>
  <c r="F10" i="6"/>
  <c r="H74" i="13"/>
  <c r="J74" i="13" s="1"/>
  <c r="I108" i="18" l="1"/>
  <c r="I122" i="18"/>
  <c r="I120" i="18"/>
  <c r="I20" i="18"/>
  <c r="I121" i="18"/>
  <c r="G34" i="18"/>
  <c r="I34" i="18" s="1"/>
  <c r="I35" i="18"/>
  <c r="I160" i="18"/>
  <c r="I19" i="18"/>
  <c r="H133" i="18"/>
  <c r="I133" i="18" s="1"/>
  <c r="I132" i="18"/>
  <c r="H194" i="18"/>
  <c r="I193" i="18"/>
  <c r="I9" i="18"/>
  <c r="H107" i="18"/>
  <c r="I22" i="18"/>
  <c r="H65" i="18"/>
  <c r="I65" i="18" s="1"/>
  <c r="I66" i="18"/>
  <c r="I8" i="18"/>
  <c r="H101" i="13"/>
  <c r="J101" i="13" s="1"/>
  <c r="E16" i="6"/>
  <c r="G16" i="6" s="1"/>
  <c r="H131" i="13"/>
  <c r="J131" i="13" s="1"/>
  <c r="H96" i="13"/>
  <c r="J96" i="13" s="1"/>
  <c r="J97" i="13"/>
  <c r="H82" i="13"/>
  <c r="J82" i="13" s="1"/>
  <c r="J83" i="13"/>
  <c r="E18" i="6"/>
  <c r="G18" i="6" s="1"/>
  <c r="H111" i="13"/>
  <c r="J111" i="13" s="1"/>
  <c r="H48" i="13"/>
  <c r="H25" i="13"/>
  <c r="J25" i="13" s="1"/>
  <c r="H55" i="13"/>
  <c r="H10" i="13"/>
  <c r="J10" i="13" s="1"/>
  <c r="H153" i="13"/>
  <c r="H72" i="13"/>
  <c r="J72" i="13" s="1"/>
  <c r="H21" i="18"/>
  <c r="H195" i="18" s="1"/>
  <c r="G21" i="18"/>
  <c r="G98" i="18"/>
  <c r="I98" i="18" s="1"/>
  <c r="G143" i="18"/>
  <c r="I143" i="18" s="1"/>
  <c r="G107" i="18"/>
  <c r="G194" i="18"/>
  <c r="G53" i="18"/>
  <c r="I53" i="18" s="1"/>
  <c r="F21" i="6"/>
  <c r="G195" i="18" l="1"/>
  <c r="I195" i="18" s="1"/>
  <c r="I21" i="18"/>
  <c r="H106" i="18"/>
  <c r="I107" i="18"/>
  <c r="I194" i="18"/>
  <c r="H81" i="13"/>
  <c r="J81" i="13" s="1"/>
  <c r="H130" i="13"/>
  <c r="E21" i="6" s="1"/>
  <c r="G21" i="6" s="1"/>
  <c r="H152" i="13"/>
  <c r="J152" i="13" s="1"/>
  <c r="J153" i="13"/>
  <c r="H54" i="13"/>
  <c r="J54" i="13" s="1"/>
  <c r="J55" i="13"/>
  <c r="E10" i="6"/>
  <c r="H71" i="13"/>
  <c r="J71" i="13" s="1"/>
  <c r="E13" i="6"/>
  <c r="G13" i="6" s="1"/>
  <c r="H9" i="13"/>
  <c r="J9" i="13" s="1"/>
  <c r="H24" i="13"/>
  <c r="J24" i="13" s="1"/>
  <c r="H110" i="13"/>
  <c r="J110" i="13" s="1"/>
  <c r="G106" i="18"/>
  <c r="E15" i="6" l="1"/>
  <c r="G15" i="6" s="1"/>
  <c r="I106" i="18"/>
  <c r="J130" i="13"/>
  <c r="H80" i="13"/>
  <c r="J80" i="13" s="1"/>
  <c r="H151" i="13"/>
  <c r="J151" i="13" s="1"/>
  <c r="H8" i="13"/>
  <c r="J8" i="13" s="1"/>
  <c r="E20" i="6"/>
  <c r="G20" i="6" s="1"/>
  <c r="H109" i="13"/>
  <c r="J109" i="13" s="1"/>
  <c r="E8" i="6"/>
  <c r="G8" i="6" s="1"/>
  <c r="E9" i="6"/>
  <c r="E11" i="6"/>
  <c r="G11" i="6" s="1"/>
  <c r="F9" i="6"/>
  <c r="L56" i="5"/>
  <c r="M54" i="5"/>
  <c r="L54" i="5"/>
  <c r="M52" i="5"/>
  <c r="L52" i="5"/>
  <c r="L51" i="5" s="1"/>
  <c r="M48" i="5"/>
  <c r="M51" i="5" l="1"/>
  <c r="N51" i="5" s="1"/>
  <c r="N52" i="5"/>
  <c r="N48" i="5"/>
  <c r="M45" i="5"/>
  <c r="N45" i="5" s="1"/>
  <c r="N54" i="5"/>
  <c r="G9" i="6"/>
  <c r="N62" i="5"/>
  <c r="H170" i="13"/>
  <c r="J170" i="13" s="1"/>
  <c r="M50" i="5"/>
  <c r="L50" i="5"/>
  <c r="L44" i="5" s="1"/>
  <c r="L43" i="5" s="1"/>
  <c r="N50" i="5" l="1"/>
  <c r="N56" i="5"/>
  <c r="M44" i="5"/>
  <c r="M43" i="5" s="1"/>
  <c r="L17" i="2"/>
  <c r="H7" i="13"/>
  <c r="E25" i="6"/>
  <c r="G25" i="6" s="1"/>
  <c r="M17" i="2"/>
  <c r="M32" i="5"/>
  <c r="L32" i="5"/>
  <c r="N32" i="5" l="1"/>
  <c r="N17" i="2"/>
  <c r="J7" i="13"/>
  <c r="N43" i="5"/>
  <c r="N44" i="5"/>
  <c r="M26" i="5"/>
  <c r="L26" i="5"/>
  <c r="L25" i="5" s="1"/>
  <c r="N11" i="5"/>
  <c r="L15" i="5"/>
  <c r="L29" i="5"/>
  <c r="L31" i="5"/>
  <c r="M15" i="5"/>
  <c r="M29" i="5"/>
  <c r="M31" i="5"/>
  <c r="N31" i="5" l="1"/>
  <c r="N29" i="5"/>
  <c r="N15" i="5"/>
  <c r="M25" i="5"/>
  <c r="N25" i="5" s="1"/>
  <c r="N26" i="5"/>
  <c r="M28" i="5"/>
  <c r="F24" i="6"/>
  <c r="L28" i="5"/>
  <c r="L10" i="5" s="1"/>
  <c r="M10" i="5" l="1"/>
  <c r="M72" i="5" s="1"/>
  <c r="M13" i="2" s="1"/>
  <c r="N28" i="5"/>
  <c r="L72" i="5"/>
  <c r="L13" i="2" s="1"/>
  <c r="F14" i="6"/>
  <c r="N13" i="2" l="1"/>
  <c r="N72" i="5"/>
  <c r="M12" i="2"/>
  <c r="N10" i="5"/>
  <c r="L12" i="2"/>
  <c r="L11" i="2" s="1"/>
  <c r="L10" i="2" s="1"/>
  <c r="F7" i="6"/>
  <c r="E17" i="6"/>
  <c r="E14" i="6"/>
  <c r="G14" i="6" s="1"/>
  <c r="F19" i="6"/>
  <c r="F17" i="6"/>
  <c r="E12" i="6"/>
  <c r="F12" i="6"/>
  <c r="M11" i="2" l="1"/>
  <c r="N12" i="2"/>
  <c r="G12" i="6"/>
  <c r="G17" i="6"/>
  <c r="E7" i="6"/>
  <c r="G7" i="6" s="1"/>
  <c r="M16" i="2"/>
  <c r="E19" i="6"/>
  <c r="G19" i="6" s="1"/>
  <c r="E24" i="6"/>
  <c r="G24" i="6" s="1"/>
  <c r="M10" i="2" l="1"/>
  <c r="N10" i="2" s="1"/>
  <c r="N11" i="2"/>
  <c r="M15" i="2"/>
  <c r="G28" i="6"/>
  <c r="L16" i="2"/>
  <c r="L15" i="2" s="1"/>
  <c r="L14" i="2" s="1"/>
  <c r="L18" i="2" s="1"/>
  <c r="L9" i="2" s="1"/>
  <c r="N16" i="2" l="1"/>
  <c r="M14" i="2"/>
  <c r="N15" i="2"/>
  <c r="M18" i="2" l="1"/>
  <c r="N14" i="2"/>
  <c r="M9" i="2" l="1"/>
  <c r="N9" i="2" s="1"/>
  <c r="N18" i="2"/>
</calcChain>
</file>

<file path=xl/sharedStrings.xml><?xml version="1.0" encoding="utf-8"?>
<sst xmlns="http://schemas.openxmlformats.org/spreadsheetml/2006/main" count="1962" uniqueCount="358">
  <si>
    <t>Организация и содержание мест захоронения в рамках программы "Организация комплексного благоустройства территории Орловского сельсовета" муниципальной программы "Обеспечение жизнедеятельности и безопасности проживания населения на территории Орловского сельсовета"</t>
  </si>
  <si>
    <t>Мероприятия по благоустройству в рамках подпрограммы "Организация комплексного благоустройства территории Орловского сельсовета" муниципальной программы "Обеспечение жизнедеятельности и безопасности проживания населения на территории Орловского сельсовета"</t>
  </si>
  <si>
    <t>0310</t>
  </si>
  <si>
    <t>Подпрограмма "Защита населения от чрезвычайных ситуаций и создание условий для безопасного проживания в поселении"</t>
  </si>
  <si>
    <t>Обеспечения пожарной безопасности населения в рамках Подрограммы "Защита населения от чрезвычайных ситуаций и создание условий для безопасного проживания в поселении" муниципальной программы "Обеспечение жизнедеятельности и безопасности проживания населения на территории Орловского сельсовета"</t>
  </si>
  <si>
    <t>Софинансирование обеспечения пожарной безопасности населения в рамках Подрограммы "Защита населения от чрезвычайных ситуаций и создание условий для безопасного проживания в поселении" муниципальной программы "Обеспечение жизнедеятельности и безопасности проживания населения на территории Орловского сельсовета"</t>
  </si>
  <si>
    <t>02100 S4120</t>
  </si>
  <si>
    <t>Уплата налогов, сборов и иных платежей</t>
  </si>
  <si>
    <t>850</t>
  </si>
  <si>
    <t xml:space="preserve">Дотации бюджетам бюджетной системы Российской Федерации                              </t>
  </si>
  <si>
    <t>7514</t>
  </si>
  <si>
    <t>Субвенции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</si>
  <si>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</si>
  <si>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15</t>
  </si>
  <si>
    <t>30</t>
  </si>
  <si>
    <t>35</t>
  </si>
  <si>
    <t>118</t>
  </si>
  <si>
    <t>49</t>
  </si>
  <si>
    <t>Прочие межбюджетные трансферты, передаваемые бюджетам сельских поселений</t>
  </si>
  <si>
    <t>Национальная экономика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</si>
  <si>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</si>
  <si>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</si>
  <si>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</si>
  <si>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Культура</t>
  </si>
  <si>
    <t>ИТОГО:</t>
  </si>
  <si>
    <t>Код ведомства</t>
  </si>
  <si>
    <t>Целевая статья</t>
  </si>
  <si>
    <t>Вид расходов</t>
  </si>
  <si>
    <t>Дорожное хозяйство (дорожные фонды)</t>
  </si>
  <si>
    <t>Глава муниципального образования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</si>
  <si>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</si>
  <si>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</si>
  <si>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Руководство и управление в сфере установленных функций местного самоуправления в рамках непрограммных расходов администрации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</si>
  <si>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</si>
  <si>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</si>
  <si>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</si>
  <si>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</si>
  <si>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Выполнение государственных полномочий по созданию  и обеспечению административных комиссий в рамках непрограммных расходов администрации</t>
  </si>
  <si>
    <t>0100</t>
  </si>
  <si>
    <t>0102</t>
  </si>
  <si>
    <t>0104</t>
  </si>
  <si>
    <t>0113</t>
  </si>
  <si>
    <t>0200</t>
  </si>
  <si>
    <t>0203</t>
  </si>
  <si>
    <t>0300</t>
  </si>
  <si>
    <t>0314</t>
  </si>
  <si>
    <t>0400</t>
  </si>
  <si>
    <t>0409</t>
  </si>
  <si>
    <t>0500</t>
  </si>
  <si>
    <t>0503</t>
  </si>
  <si>
    <t>0505</t>
  </si>
  <si>
    <t>0800</t>
  </si>
  <si>
    <t>0801</t>
  </si>
  <si>
    <t>Раздел, подраздел</t>
  </si>
  <si>
    <t>Расходы на выплаты персоналу государственных (муниципальных) органов</t>
  </si>
  <si>
    <t xml:space="preserve">Межбюджетные трансферты </t>
  </si>
  <si>
    <t>Всего:</t>
  </si>
  <si>
    <t xml:space="preserve">Налоги на имущество физических лиц, взимаемый по ставкам, применяемым к объектам налогообложения, расположенным в границах сельских поселений                     </t>
  </si>
  <si>
    <t>043</t>
  </si>
  <si>
    <t>040</t>
  </si>
  <si>
    <t>Резервные фонды местной администрации  в рамках непрограмных расходов отдельных органов местного самоуправления</t>
  </si>
  <si>
    <t>Иные бюджетные ассингования</t>
  </si>
  <si>
    <t>Резервные средства</t>
  </si>
  <si>
    <t>Муниципальная программа "Обеспечение жизнедеятельности и безопасности проживания населения на территории Орловского сельсовета"</t>
  </si>
  <si>
    <t>3</t>
  </si>
  <si>
    <t>№ стоки</t>
  </si>
  <si>
    <t>5</t>
  </si>
  <si>
    <t>Осуществление первичного воинского учета на территории, где отсутствуют военные комиссариаты в рамках непрограммных расходов администрации</t>
  </si>
  <si>
    <t>540</t>
  </si>
  <si>
    <t>Непрограммные расходы администрации  Орловского сельсовета</t>
  </si>
  <si>
    <t>0111</t>
  </si>
  <si>
    <t>Муниципальная программа "Развитие культуры"</t>
  </si>
  <si>
    <t xml:space="preserve">Функционирование Правительства Российской Федерации,высших исполнительных органов государственной власти субъектов Российской Федерации, местных администраций </t>
  </si>
  <si>
    <t>4</t>
  </si>
  <si>
    <t>Резервные фонды местной администрации в рамках непрограмных расходов отдельных органов местного самоуправления</t>
  </si>
  <si>
    <t>Иные бюджетные ассигнования</t>
  </si>
  <si>
    <t>Подпрограмма "Обеспечение условий реализации муниципальной программы и прочие мероприятия"</t>
  </si>
  <si>
    <t xml:space="preserve">Культура, кинематография </t>
  </si>
  <si>
    <t>200</t>
  </si>
  <si>
    <t>Выполнение государственных полномочий по созданию и обеспечению административных комиссий в рамках непрограммных расходов администрации</t>
  </si>
  <si>
    <t>ВСЕГО ДОХОДОВ</t>
  </si>
  <si>
    <t>Непрограммные расходы администрации Орловского сельсовета</t>
  </si>
  <si>
    <t>Усл. Утв. Расх =общая сумма расходов минус краевые деньги * 2,5% и 5%</t>
  </si>
  <si>
    <t>Подпрограмма  "Обеспечение условий реализации программы и прочие мероприятия"</t>
  </si>
  <si>
    <t>024</t>
  </si>
  <si>
    <t>01</t>
  </si>
  <si>
    <t>05</t>
  </si>
  <si>
    <t>00</t>
  </si>
  <si>
    <t>10</t>
  </si>
  <si>
    <t>0000</t>
  </si>
  <si>
    <t>000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</si>
  <si>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</si>
  <si>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</si>
  <si>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</si>
  <si>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02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</si>
  <si>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</si>
  <si>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</si>
  <si>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</si>
  <si>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</si>
  <si>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600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</si>
  <si>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</si>
  <si>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</si>
  <si>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</si>
  <si>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</si>
  <si>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</si>
  <si>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ИТОГО источников внутреннего финансирования</t>
  </si>
  <si>
    <t>№ строки</t>
  </si>
  <si>
    <t>Код главного администратора</t>
  </si>
  <si>
    <t>Наименование показателя</t>
  </si>
  <si>
    <t>Коды бюджетной классификации</t>
  </si>
  <si>
    <t>1</t>
  </si>
  <si>
    <t>НАЛОГОВЫЕ И НЕНАЛОГОВЫЕ ДОХОДЫ</t>
  </si>
  <si>
    <t>182</t>
  </si>
  <si>
    <t>НАЛОГИ НА ПРИБЫЛЬ, ДОХОДЫ</t>
  </si>
  <si>
    <t>110</t>
  </si>
  <si>
    <t>Налог на доходы физических лиц</t>
  </si>
  <si>
    <t>010</t>
  </si>
  <si>
    <t>06</t>
  </si>
  <si>
    <t xml:space="preserve">НАЛОГИ НА ИМУЩЕСТВО </t>
  </si>
  <si>
    <t>Налог на имущество физических лиц</t>
  </si>
  <si>
    <t>030</t>
  </si>
  <si>
    <t>Земельный налог</t>
  </si>
  <si>
    <t>120</t>
  </si>
  <si>
    <t>Функционирование высшего должностного лица</t>
  </si>
  <si>
    <t>Функционирование администации</t>
  </si>
  <si>
    <t>Подпрограмма "Организация комплексного благоустройства территории Орловского сельсовета"</t>
  </si>
  <si>
    <t>800</t>
  </si>
  <si>
    <t>870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</si>
  <si>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</si>
  <si>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</si>
  <si>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</si>
  <si>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Резервные фонды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</si>
  <si>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</si>
  <si>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</si>
  <si>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</si>
  <si>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001</t>
  </si>
  <si>
    <t>Дотации на выравнивание бюджетной обеспеченности</t>
  </si>
  <si>
    <t>Иные  межбюджетные трансферты</t>
  </si>
  <si>
    <t>999</t>
  </si>
  <si>
    <t>Прочие межбюджетные трансферты, передаваемые бюджетам</t>
  </si>
  <si>
    <t>03</t>
  </si>
  <si>
    <t>230</t>
  </si>
  <si>
    <t>Акцизы по подакцизным товарам (продукции), производимым на территории Российской Федерации</t>
  </si>
  <si>
    <t>100</t>
  </si>
  <si>
    <t>240</t>
  </si>
  <si>
    <t>250</t>
  </si>
  <si>
    <t>260</t>
  </si>
  <si>
    <t>НАЛОГИ НА ТОВАРЫ (РАБОТЫ, УСЛУГИ), РЕАЛИЗУЕМЫЕ НА ТЕРРИТОРИИ РОССИЙСКОЙ ФЕДЕРАЦИИ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</si>
  <si>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</si>
  <si>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</si>
  <si>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</si>
  <si>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</si>
  <si>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</si>
  <si>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</si>
  <si>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</si>
  <si>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76100 90210</t>
  </si>
  <si>
    <t>76000 00000</t>
  </si>
  <si>
    <t>76100 00000</t>
  </si>
  <si>
    <t>76200 00000</t>
  </si>
  <si>
    <t>76200 90220</t>
  </si>
  <si>
    <t>76200 81060</t>
  </si>
  <si>
    <t xml:space="preserve">76200 81060 </t>
  </si>
  <si>
    <t>76200 75140</t>
  </si>
  <si>
    <t>76200 51180</t>
  </si>
  <si>
    <t>02000 00000</t>
  </si>
  <si>
    <t>02100 00000</t>
  </si>
  <si>
    <t>02100 90020</t>
  </si>
  <si>
    <t>02200 00000</t>
  </si>
  <si>
    <t>02200 90050</t>
  </si>
  <si>
    <t>02200 90060</t>
  </si>
  <si>
    <t>02200 90070</t>
  </si>
  <si>
    <t>01000 00000</t>
  </si>
  <si>
    <t>01100 00000</t>
  </si>
  <si>
    <t>01100 90090</t>
  </si>
  <si>
    <t xml:space="preserve">76100 90210 </t>
  </si>
  <si>
    <t>Администрация Орловского сельсовета</t>
  </si>
  <si>
    <t>Подпрограмма "Защита населения от чрезвычайных ситуаций и создание условий для безопасного проживания в поселении" муниципальной программы "Обеспечение жизнедеятельности и безопасности проживания населения на территории Орловского сельсовета"</t>
  </si>
  <si>
    <t>Мероприятия по обеспечению профилактики терроризма в рамках Подрограммы  "Защита населения от чрезвычайных ситуаций и создание условий для безопасного проживания в поселении" муниципальной программы "Обеспечение жизнедеятельности и безопасности проживания населения на территории Орловского сельсовета"</t>
  </si>
  <si>
    <t>Мероприятия по обеспечению профилактики терроризма в рамках Подпрограмма "Защита населения от чрезвычайных ситуаций и создание условий для безопасного проживания в поселении" муниципальной программы "Обеспечение жизнедеятельности и безопасности проживания населения на территории Орловского сельсовета"</t>
  </si>
  <si>
    <t>Подпрограмма "Организация комплексного благоустройства территории Орловского сельсовета " муниципальной программы "Обеспечение жизнедеятельности и безопасности проживания населения на территории Орловского сельсовета"</t>
  </si>
  <si>
    <t>7555</t>
  </si>
  <si>
    <t xml:space="preserve">76200 00000 </t>
  </si>
  <si>
    <t>Трансферты на передачу полномочий в области клубной системы в рамках подпрограммы "Обеспечение условий реализации муниципальной программы и прочие мероприятия" муниципальной программы "Развитие культуры"</t>
  </si>
  <si>
    <t>Расходы на содержание уличного освещения в рамках подпрограммы "Организация комплексного благоустройства территории Орловского сельсовета" муниципальной программы "Обеспечение жизнедеятельности и безопасности проживания населения на территории Орловского сельсовета"</t>
  </si>
  <si>
    <t>7412</t>
  </si>
  <si>
    <t>8017</t>
  </si>
  <si>
    <t>Наименование передаваемого полномочия</t>
  </si>
  <si>
    <t>Основание</t>
  </si>
  <si>
    <t>Соглашение о передаче полномочий</t>
  </si>
  <si>
    <t>Трансферты на выполнение полномочий поселений по ведению бухгалтерского учета по клубам</t>
  </si>
  <si>
    <t>76200 90240</t>
  </si>
  <si>
    <t>Полномочия на ведение бухгалтерского учета по клубам</t>
  </si>
  <si>
    <t>Расходы на содержание уличного освещения  в рамках подпрограммы "Организация комплексного благоустройства территории Орловского сельсовета" муниципальной программы "Обеспечение жизнедеятельности и безопасности проживания населения на территории Орловского сельсовета"</t>
  </si>
  <si>
    <t>Организация и содержание мест захоронения в рамках подпрограммы "Организация комплексного благоустройства территории Орловского сельсовета " муниципальной программы "Обеспечение жизнедеятельности и безопасности проживания населения на территории Орловского сельсовета"</t>
  </si>
  <si>
    <t>Мероприятия по благоустройству в рамках подпрограммы "Организация комплексного благоустройства территории Орловского сельсовета " муниципальной программы "Обеспечение жизнедеятельности и безопасности проживания населения на территории Орловского сельсовета"</t>
  </si>
  <si>
    <t>КБК</t>
  </si>
  <si>
    <t xml:space="preserve">0104 7620090240 540 00251 </t>
  </si>
  <si>
    <t>0801 0110090090 540 00251</t>
  </si>
  <si>
    <t>НАЛОГИ НА СОВОКУПНЫЙ ДОХОД</t>
  </si>
  <si>
    <t>Единый сельскохозяйственный налог</t>
  </si>
  <si>
    <t>16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</si>
  <si>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</si>
  <si>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150</t>
  </si>
  <si>
    <t>Усл. Утв. Расх =общая сумма расходов минус краевые деньги : 97,5% ( 95%)*2,5 (5)</t>
  </si>
  <si>
    <t>Условно утвержденные расходы</t>
  </si>
  <si>
    <t xml:space="preserve">Прочие межбюджетные трансферты, передаваемые бюджетам сельских поселений (на обеспечение сбалансированности) </t>
  </si>
  <si>
    <t>Субвенция бюджетам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</si>
  <si>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40</t>
  </si>
  <si>
    <t>Субвенции местным бюджетам на выполнение передаваемых полномочий субъектов Российской Федерации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</si>
  <si>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</si>
  <si>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 xml:space="preserve">Сумма </t>
  </si>
  <si>
    <t>Наименование кода классификации доходов бюджета</t>
  </si>
  <si>
    <t>Наименование главного распорядителя и наименование показателей бюджетной классификации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</si>
  <si>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</si>
  <si>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</si>
  <si>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</si>
  <si>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</si>
  <si>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</si>
  <si>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подвида доходов</t>
  </si>
  <si>
    <t>Код КОСГУ, относящейся к доходам бюджетов</t>
  </si>
  <si>
    <t>Наименование показателей бюджетной классификации</t>
  </si>
  <si>
    <t>Защита населения и территории от чрезвычайных ситуаций природного и техногенного характера, пожарная безопасность</t>
  </si>
  <si>
    <t>02100 90030</t>
  </si>
  <si>
    <t>Содержание объектов пожарной безопасности в рамках подпрограммы "Защита населения от чрезвычайных ситуаций и создание условий для безопасного проживания в поселении" муниципальной программы "Обеспечение жизнедеятельности и безопасности проживания населения на территории Орловского сельсовета"</t>
  </si>
  <si>
    <t>(тыс. рублей)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</si>
  <si>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 за счет средств районного бюджета)</t>
  </si>
  <si>
    <t>033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</si>
  <si>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</si>
  <si>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</si>
  <si>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</si>
  <si>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</si>
  <si>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2724</t>
  </si>
  <si>
    <t>Прочие межбюджетные трансферты, перечисляемые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</si>
  <si>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</si>
  <si>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7641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</si>
  <si>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</si>
  <si>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76100 27240</t>
  </si>
  <si>
    <t>76200 27240</t>
  </si>
  <si>
    <t>Расходы направленные на повышение комфортности условий жизнедеятельности на территории Орловского сельсовета в рамках непрограммных расходов администрации сельсовета</t>
  </si>
  <si>
    <t>76200 90120</t>
  </si>
  <si>
    <t>02100 27240</t>
  </si>
  <si>
    <t>01100 27240</t>
  </si>
  <si>
    <t>Здравоохранение</t>
  </si>
  <si>
    <t>0900</t>
  </si>
  <si>
    <t>Другие вопросы в области здравоохранения</t>
  </si>
  <si>
    <t>0909</t>
  </si>
  <si>
    <t xml:space="preserve">Расходы на мероприятия по организации и проведению акарицидных обработок в рамках подпрограммы "Защита населения от чрезвычайных ситуаций и создание условий для безопасного проживания на территории Орловского сельсовета" муниципальной программы "Организация комплексного благоустройства территории Орловского сельсовета" </t>
  </si>
  <si>
    <t>02100 75550</t>
  </si>
  <si>
    <t>Иные закупки товаров, работ и услуг для обеспечения государственных (муниципальных ) нужд</t>
  </si>
  <si>
    <t xml:space="preserve">Расходы на на мероприятия по организации и проведению акарицидных обработок в рамках подпрограммы "Защита населения от чрезвычайных ситуаций и создание условий для безопасного проживания на территории Орловского сельсовета" муниципальной программы "Организация комплексного благоустройства территории Орловского сельсовета" </t>
  </si>
  <si>
    <t xml:space="preserve">02100 75550 </t>
  </si>
  <si>
    <t xml:space="preserve"> Иные закупки товаров, работ и услуг для обеспечения государственных (муниципальных) нужд</t>
  </si>
  <si>
    <t>9053</t>
  </si>
  <si>
    <t>8801</t>
  </si>
  <si>
    <t>014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</si>
  <si>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</si>
  <si>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</si>
  <si>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организацию водоснабжения населения в границах поселения)</t>
  </si>
  <si>
    <t>02200 9Д053</t>
  </si>
  <si>
    <t>02200 9Д010</t>
  </si>
  <si>
    <t>Иные межбюджетные трансферты, передаваемые бюджетам сельских поселений из бюджета муниципальных районов на осуществление части полномочий по решению вопросов местного значения в соответствии с заключенными соглашениями (на организацию водоснабжения населения в границах поселения)</t>
  </si>
  <si>
    <t>Наименование муниципального образования</t>
  </si>
  <si>
    <t>Бирилюсский район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</si>
  <si>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</si>
  <si>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>261</t>
  </si>
  <si>
    <t>251</t>
  </si>
  <si>
    <t>241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</si>
  <si>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</si>
  <si>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</si>
  <si>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</si>
  <si>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</si>
  <si>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</si>
  <si>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</si>
  <si>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</si>
  <si>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Расходы на содержание автомобильных дорог общего подльзования в границах населенных пунктов за счет средств акцизов в рамках подпрограммы "Организация комплексного благоустройства территории Орловского сельсовета" муниципальной программы "Обеспечение жизнедеятельности и безопасности проживания населения на территории Орловского сельсовета"</t>
  </si>
  <si>
    <t>Расходы иного межбюджетного трансферта на содержание автомобильных дорог общего пользования в границах населенных пунктов, за счет средств районного бюджета в рамках  подпрограммы "Организация комплексного благоустройства территории Орловского сельсовета" муниципальной программы "Обеспечение жизнедеятельности и безопасности проживания населения на территории Орловского сельсовета"</t>
  </si>
  <si>
    <t>Полномочия в области клубной системы</t>
  </si>
  <si>
    <t>02100 88010</t>
  </si>
  <si>
    <t>Иные бюджетные ассингоования</t>
  </si>
  <si>
    <t>Расходы на осуществление части полномочий района по организации водоснабжения населения в границах поселения в рамках подпрограммы"Защита населения от чрезвычайных ситуаций и создание условий для безопасного проживания в поселении" муниципальной программы "Обеспечение жизнедеятельности и безопасности проживания населения на территории Орловского сельсовета"</t>
  </si>
  <si>
    <t>Расходы на осуществление части полномочий района по организации водоснабжения населения в границах поселения в рамках подпрограммы "Защита населения от чрезвычайных ситуаций и создание условий для безопасного проживания в поселении" муниципальной программы "Обеспечение жизнедеятельности и безопасности проживания населения на территории Орловского сельсовета"</t>
  </si>
  <si>
    <t>1024</t>
  </si>
  <si>
    <t>Межбюджетные трансферты, передаваемые бюджетам сельских поселений из бюджетов муниципальных районов (на финансовое обеспечение ( возмещение ) расходов на увеличение размеров оплаты труда отдельным категориям работников бюджетной сферы)</t>
  </si>
  <si>
    <t>76100 10240</t>
  </si>
  <si>
    <t>76200 10240</t>
  </si>
  <si>
    <t>0700</t>
  </si>
  <si>
    <t>Образование</t>
  </si>
  <si>
    <t>Профессиональная подготовка, переподготовка и повышение квалификации</t>
  </si>
  <si>
    <t>0705</t>
  </si>
  <si>
    <t>Полномочия на увеличение размеров оплаты труда работникам бухгалтерского учета по клубам</t>
  </si>
  <si>
    <t>Полномочия на увеличение размеров оплаты труда работникам клубной системы</t>
  </si>
  <si>
    <t>17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</si>
  <si>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</si>
  <si>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</si>
  <si>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</si>
  <si>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0002</t>
  </si>
  <si>
    <t>Инициативные платежи, зачисляемые в бюджеты сельских поселений (поступления от физических лиц)</t>
  </si>
  <si>
    <t>01100 S6410</t>
  </si>
  <si>
    <t>Расходы, на реализацию мероприятий по поддержке местных инициатив в рамках подпрограммы  «Поддержка местных инициатив» государственной программы Красноярского края «Содействие развитию местного самоуправления» в рамках подпрограммы "Обеспечение условий реализации программы и прочие мероприятия" муниципальной программы "Развитие культуры"</t>
  </si>
  <si>
    <t>Трансферты на передачу полномочий в области клубной системы в рамках подпрограммы "Обеспечение условий реализации программы и прочие мероприятия" муниципальной программы "Развитие культуры"</t>
  </si>
  <si>
    <t>14</t>
  </si>
  <si>
    <t>440</t>
  </si>
  <si>
    <t>053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</si>
  <si>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</si>
  <si>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</si>
  <si>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ДОХОДЫ ОТ ПРОДАЖИ МАТЕРИАЛЬНЫХ И НЕМАТЕРИАЛЬНЫХ АКТИВОВ </t>
  </si>
  <si>
    <t>210</t>
  </si>
  <si>
    <t>Дотации бюджетам сельских поселений на выравнивание бюджетной обеспеченности из бюджета субьекта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</si>
  <si>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</si>
  <si>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повышение зп организациям водоснабжения населения в границах поселения)</t>
  </si>
  <si>
    <t>Прочие межбюджетные трансферты, передаваемые бюджетам сельских поселений (на осуществление расходов, направленных на проведение аккарицидных обработок)</t>
  </si>
  <si>
    <t>Налог на доходы физических лиц с доходов, в части суммы налога, относящейся к налоговой базе указанной в п.6.2 ст.210 Налогового кодекса Российской Федерации не превышающей 5 миллионов рублей</t>
  </si>
  <si>
    <t>1034</t>
  </si>
  <si>
    <t>Иной межбюджетный трансферт бюджетам муниципальных образований Бирилюского района на 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района в рамках непрограммных расходов отдельных органов местного самоуправления</t>
  </si>
  <si>
    <t>Иной межбюджетный трансферт бюджетам муниципальных образований Бирилюсского района на 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района на осуществление части полномочий района по организации водоснабжения населения в границах поселения в рамках подпрограммы "Чистая вода Бирилюсского района" муниципальной программы "Реформирование и модернизация жилищно-коммунального хозяйства и повышение энергетической эффективности"</t>
  </si>
  <si>
    <t>76100 10340</t>
  </si>
  <si>
    <t>76200 10340</t>
  </si>
  <si>
    <t>02100 10340</t>
  </si>
  <si>
    <t>0800 011002724 540 00251</t>
  </si>
  <si>
    <t>0802 0110090090 540 00251</t>
  </si>
  <si>
    <t>Расходы на финансовое обеспечение ( возмещение ) расходов на увеличение размеров оплаты труда отдельным категориям работников бюджетной сферы</t>
  </si>
  <si>
    <t>Расходы на 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района в рамках непрограммных расходов отдельных органов местного самоуправления</t>
  </si>
  <si>
    <t>Расходы на частичную компенсацию расходов на повышение оплаты труда отдельным категориям работников бюджетной сферы Красноярского края</t>
  </si>
  <si>
    <t>Процент исполнения</t>
  </si>
  <si>
    <t xml:space="preserve">Сумма (тыс. руб.) </t>
  </si>
  <si>
    <t>Источники внутреннего финансирования дефицита бюджета сельсовета за 2025 год</t>
  </si>
  <si>
    <t>Доходы  бюджета сельсовета за 2025 год</t>
  </si>
  <si>
    <t>Первоначальный план 2025 г.</t>
  </si>
  <si>
    <t>Уточненный план     2025 г.</t>
  </si>
  <si>
    <t>Исполнение 2025 г.</t>
  </si>
  <si>
    <t>Уточненный план                        2025 г.</t>
  </si>
  <si>
    <t>Расходы на снос бесхозных строений в рамках подпрограммы  "Организация комплексного благоустройства территории Орловского сельсовета " муниципальной программы "Обеспечение жизнедеятельности и безопасности проживания населения на территории Орловского сельсовета"</t>
  </si>
  <si>
    <t>02200 90010</t>
  </si>
  <si>
    <t>02200  90010</t>
  </si>
  <si>
    <t>Расходы, на реализацию мероприятий по поддержке местных инициатив в рамках подпрограммы  «Поддержка местных инициатив» государственной программы Красноярского края «Содействие развитию местного самоуправления» в рамках подпрограммы  "Организация комплексного благоустройства территории Орловского сельсовета " муниципальной программы "Обеспечение жизнедеятельности и безопасности проживания населения на территории Орловского сельсовета"</t>
  </si>
  <si>
    <t>02200 S6410</t>
  </si>
  <si>
    <t>Первоначальный план         2025 г.</t>
  </si>
  <si>
    <t>Уточненный план       2025 г.</t>
  </si>
  <si>
    <t>Расходы на 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района на осуществление части полномочий района по организации водоснабжения населения в границах поселения в рамках подпрограммы "Чистая вода Бирилюсского района" муниципальной программы "Реформирование и модернизация жилищно-коммунального хозяйства и повышение энергетической эффективности"</t>
  </si>
  <si>
    <t>Расходы связанных с предоставлением выплат работникам при увольнении из подлежащих ликвидации органов местного самоуправления муниципальных образований района на осуществление части полномочий района по организации водоснабжения населения в границах поселения в рамках подпрограммы "Чистая вода Бирилюсского района" муниципальной программы "Реформирование и модернизация жилищно-коммунального хозяйства и повышение энергетической эффективности"</t>
  </si>
  <si>
    <t>Расходы на частичную компенсацию расходов на повышение оплаты труда работникам бюджетной сферы организации водоснабжения населения в границах поселений</t>
  </si>
  <si>
    <t>Расходына финансовое обеспечение ( возмещение ) расходов на увеличение размеров оплаты труда отдельным категориям работников бюджетной сферы</t>
  </si>
  <si>
    <t>Прочие межбюджетные трансферты, перечисляемые бюджетам сельских поселений (на финансовое обеспечение ( возмещение ) расходов на увеличение размеров оплаты труда отдельным категориям работников бюджетной сферы)</t>
  </si>
  <si>
    <t xml:space="preserve">Межбюджетные трансферты 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</si>
  <si>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</si>
  <si>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</si>
  <si>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Распределение бюджетных ассигнований по разделам и подразделам бюджетной  классификации расходов бюджетов Российской Федерации за 2025 год</t>
  </si>
  <si>
    <t>Ведомственная структура расходов бюджета сельсовета за 2025 год</t>
  </si>
  <si>
    <t>Распределение бюджетных ассигнований по целевым статьям (муниципальным программам Орловского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сельсовета за 2025 год</t>
  </si>
  <si>
    <t>Иные межбюджетные трансферты  из местного бюджета на реализацию соглашений с органами местного самоуправления муниципального района о передаче им осуществления отдельных полномочий органов местного самоуправления сельсовета за 2025 год</t>
  </si>
  <si>
    <t>Межбюджетные трансферты Бюджету Орловского сельсовета из бюджета Бирилюсского муниципального района на финансирование части переданных полномочий в соответствии с п. 4 ст. 15 Федерального Закона от 06.10.2023 № 131-ФЗ «Об общих принципах организации местного самоуправления в Российской Федерации» за 2025 год</t>
  </si>
  <si>
    <t xml:space="preserve">Приложение № 7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Бирилюсского окружного Совета депутатов от 00.00.2026 № 0-00 «Об исполнении бюджета сельсовета за 2025 год» </t>
  </si>
  <si>
    <t xml:space="preserve">Приложение № 1                                                                                                                                                                                                            к решению Бирилюсского окружного Совета депутатов от 00.00.2026 № 0-00 «Об исполнении бюджета сельсовета за 2025 год»                                            </t>
  </si>
  <si>
    <t xml:space="preserve"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Бирилюсского окружного Совета депутатов от 00.00.2026 № 0-00 «Об исполнении бюджета сельсовета за 2025 год» </t>
  </si>
  <si>
    <t xml:space="preserve"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Бирилюсского окружного Совета депутатов от 00.00.2026 № 0-00 «Об исполнении бюджета сельсовета за 2025 год» </t>
  </si>
  <si>
    <t xml:space="preserve">                                                                                                                                                                           Приложение № 4                                                                                                                                                к решению Бирилюсского окружного Совета депутатов от 00.00.2026 № 0-00 «Об исполнении бюджета сельсовета за 2025 год» </t>
  </si>
  <si>
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Бирилюсского окружного Совета депутатов от 00.00.2026 № 0-00 «Об исполнении бюджета сельсовета за 2025 год» </t>
  </si>
  <si>
    <t xml:space="preserve">Приложение № 6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Бирилюсского окружного Совета депутатов от 00.00.2026 № 0-00 «Об исполнении бюджета сельсовета за 2025 год»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</si>
</sst>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,##0.0"/>
    <numFmt numFmtId="166" formatCode="0.0"/>
  </numFmts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8">
    <xf numFmtId="0" fontId="0" fillId="0" borderId="0" xfId="0"/>
    <xf numFmtId="0" fontId="3" fillId="2" borderId="1" xfId="0" applyFont="1" applyFill="1" applyBorder="1" applyAlignment="1">
      <alignment wrapText="1"/>
    </xf>
    <xf numFmtId="166" fontId="3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Alignment="1"/>
    <xf numFmtId="49" fontId="7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/>
    <xf numFmtId="49" fontId="5" fillId="2" borderId="1" xfId="0" applyNumberFormat="1" applyFont="1" applyFill="1" applyBorder="1" applyAlignment="1">
      <alignment wrapText="1"/>
    </xf>
    <xf numFmtId="0" fontId="5" fillId="2" borderId="0" xfId="0" applyFont="1" applyFill="1" applyBorder="1" applyAlignment="1"/>
    <xf numFmtId="0" fontId="7" fillId="2" borderId="2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7" fillId="2" borderId="0" xfId="0" applyFont="1" applyFill="1" applyAlignment="1"/>
    <xf numFmtId="0" fontId="4" fillId="2" borderId="1" xfId="0" applyFont="1" applyFill="1" applyBorder="1" applyAlignment="1">
      <alignment horizontal="center" wrapText="1"/>
    </xf>
    <xf numFmtId="166" fontId="5" fillId="2" borderId="0" xfId="0" applyNumberFormat="1" applyFont="1" applyFill="1" applyAlignment="1"/>
    <xf numFmtId="0" fontId="3" fillId="2" borderId="0" xfId="0" applyFont="1" applyFill="1" applyBorder="1" applyAlignment="1"/>
    <xf numFmtId="49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166" fontId="9" fillId="2" borderId="1" xfId="0" applyNumberFormat="1" applyFont="1" applyFill="1" applyBorder="1" applyAlignment="1">
      <alignment horizontal="center"/>
    </xf>
    <xf numFmtId="166" fontId="3" fillId="2" borderId="0" xfId="0" applyNumberFormat="1" applyFont="1" applyFill="1"/>
    <xf numFmtId="0" fontId="5" fillId="2" borderId="1" xfId="0" applyFont="1" applyFill="1" applyBorder="1" applyAlignment="1">
      <alignment wrapText="1"/>
    </xf>
    <xf numFmtId="0" fontId="3" fillId="2" borderId="0" xfId="0" applyFont="1" applyFill="1" applyAlignment="1"/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4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/>
    <xf numFmtId="0" fontId="2" fillId="2" borderId="0" xfId="0" applyFont="1" applyFill="1"/>
    <xf numFmtId="0" fontId="3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0" fontId="4" fillId="2" borderId="1" xfId="0" applyFont="1" applyFill="1" applyBorder="1"/>
    <xf numFmtId="0" fontId="3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/>
    </xf>
    <xf numFmtId="166" fontId="1" fillId="3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/>
    <xf numFmtId="166" fontId="1" fillId="2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/>
    <xf numFmtId="166" fontId="1" fillId="3" borderId="1" xfId="0" applyNumberFormat="1" applyFont="1" applyFill="1" applyBorder="1" applyAlignment="1">
      <alignment horizontal="center" wrapText="1"/>
    </xf>
    <xf numFmtId="49" fontId="1" fillId="2" borderId="1" xfId="1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  <xf numFmtId="49" fontId="1" fillId="3" borderId="1" xfId="1" applyNumberFormat="1" applyFont="1" applyFill="1" applyBorder="1" applyAlignment="1">
      <alignment horizontal="center"/>
    </xf>
    <xf numFmtId="49" fontId="3" fillId="3" borderId="1" xfId="1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66" fontId="3" fillId="2" borderId="0" xfId="0" applyNumberFormat="1" applyFont="1" applyFill="1" applyAlignment="1">
      <alignment horizontal="left"/>
    </xf>
    <xf numFmtId="0" fontId="1" fillId="2" borderId="0" xfId="0" applyFont="1" applyFill="1"/>
    <xf numFmtId="166" fontId="3" fillId="2" borderId="1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/>
    <xf numFmtId="0" fontId="3" fillId="2" borderId="2" xfId="0" applyFont="1" applyFill="1" applyBorder="1" applyAlignment="1"/>
    <xf numFmtId="0" fontId="3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49" fontId="4" fillId="0" borderId="5" xfId="0" applyNumberFormat="1" applyFont="1" applyBorder="1" applyAlignment="1" applyProtection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0" fontId="1" fillId="2" borderId="0" xfId="0" applyFont="1" applyFill="1" applyAlignment="1"/>
    <xf numFmtId="0" fontId="5" fillId="3" borderId="6" xfId="0" applyFont="1" applyFill="1" applyBorder="1" applyAlignment="1">
      <alignment wrapText="1"/>
    </xf>
    <xf numFmtId="0" fontId="7" fillId="2" borderId="6" xfId="0" applyFont="1" applyFill="1" applyBorder="1" applyAlignment="1">
      <alignment wrapText="1"/>
    </xf>
    <xf numFmtId="0" fontId="5" fillId="2" borderId="6" xfId="0" applyFont="1" applyFill="1" applyBorder="1" applyAlignment="1">
      <alignment wrapText="1"/>
    </xf>
    <xf numFmtId="166" fontId="1" fillId="5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wrapText="1" shrinkToFit="1"/>
    </xf>
    <xf numFmtId="166" fontId="7" fillId="2" borderId="2" xfId="0" applyNumberFormat="1" applyFont="1" applyFill="1" applyBorder="1" applyAlignment="1">
      <alignment horizontal="center" wrapText="1"/>
    </xf>
    <xf numFmtId="166" fontId="7" fillId="2" borderId="1" xfId="0" applyNumberFormat="1" applyFont="1" applyFill="1" applyBorder="1" applyAlignment="1">
      <alignment horizontal="center" wrapText="1"/>
    </xf>
    <xf numFmtId="166" fontId="3" fillId="3" borderId="1" xfId="0" applyNumberFormat="1" applyFont="1" applyFill="1" applyBorder="1" applyAlignment="1">
      <alignment horizontal="center" wrapText="1"/>
    </xf>
    <xf numFmtId="166" fontId="4" fillId="2" borderId="1" xfId="0" applyNumberFormat="1" applyFont="1" applyFill="1" applyBorder="1" applyAlignment="1">
      <alignment horizontal="center" wrapText="1"/>
    </xf>
    <xf numFmtId="166" fontId="5" fillId="3" borderId="1" xfId="0" applyNumberFormat="1" applyFont="1" applyFill="1" applyBorder="1" applyAlignment="1">
      <alignment horizontal="center" wrapText="1"/>
    </xf>
    <xf numFmtId="166" fontId="5" fillId="2" borderId="1" xfId="0" applyNumberFormat="1" applyFont="1" applyFill="1" applyBorder="1" applyAlignment="1">
      <alignment horizontal="center" wrapText="1"/>
    </xf>
    <xf numFmtId="166" fontId="5" fillId="2" borderId="1" xfId="0" applyNumberFormat="1" applyFont="1" applyFill="1" applyBorder="1" applyAlignment="1">
      <alignment horizontal="center"/>
    </xf>
    <xf numFmtId="166" fontId="5" fillId="5" borderId="1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/>
    <xf numFmtId="49" fontId="1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166" fontId="1" fillId="4" borderId="1" xfId="0" applyNumberFormat="1" applyFont="1" applyFill="1" applyBorder="1" applyAlignment="1">
      <alignment horizontal="center" wrapText="1"/>
    </xf>
    <xf numFmtId="165" fontId="1" fillId="3" borderId="1" xfId="0" applyNumberFormat="1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/>
    <xf numFmtId="165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top" wrapText="1"/>
    </xf>
    <xf numFmtId="165" fontId="1" fillId="2" borderId="0" xfId="0" applyNumberFormat="1" applyFont="1" applyFill="1" applyAlignment="1"/>
    <xf numFmtId="0" fontId="1" fillId="2" borderId="3" xfId="0" applyFont="1" applyFill="1" applyBorder="1" applyAlignment="1">
      <alignment wrapText="1"/>
    </xf>
    <xf numFmtId="166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166" fontId="4" fillId="6" borderId="1" xfId="0" applyNumberFormat="1" applyFont="1" applyFill="1" applyBorder="1" applyAlignment="1">
      <alignment horizontal="center"/>
    </xf>
    <xf numFmtId="0" fontId="4" fillId="6" borderId="1" xfId="0" applyFont="1" applyFill="1" applyBorder="1" applyAlignment="1">
      <alignment wrapText="1"/>
    </xf>
    <xf numFmtId="49" fontId="4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wrapText="1"/>
    </xf>
    <xf numFmtId="0" fontId="4" fillId="6" borderId="1" xfId="0" applyFont="1" applyFill="1" applyBorder="1" applyAlignment="1">
      <alignment horizontal="center"/>
    </xf>
    <xf numFmtId="166" fontId="1" fillId="2" borderId="0" xfId="0" applyNumberFormat="1" applyFont="1" applyFill="1" applyAlignment="1"/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165" fontId="4" fillId="3" borderId="1" xfId="0" applyNumberFormat="1" applyFont="1" applyFill="1" applyBorder="1" applyAlignment="1">
      <alignment horizontal="center" wrapText="1"/>
    </xf>
    <xf numFmtId="0" fontId="1" fillId="3" borderId="0" xfId="0" applyFont="1" applyFill="1" applyAlignment="1"/>
    <xf numFmtId="49" fontId="1" fillId="3" borderId="1" xfId="0" applyNumberFormat="1" applyFont="1" applyFill="1" applyBorder="1" applyAlignment="1">
      <alignment vertical="top" wrapText="1"/>
    </xf>
    <xf numFmtId="165" fontId="1" fillId="3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49" fontId="11" fillId="0" borderId="4" xfId="0" applyNumberFormat="1" applyFont="1" applyFill="1" applyBorder="1" applyAlignment="1">
      <alignment horizontal="right" wrapText="1" shrinkToFi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right"/>
    </xf>
    <xf numFmtId="0" fontId="2" fillId="2" borderId="0" xfId="0" applyNumberFormat="1" applyFont="1" applyFill="1" applyAlignment="1">
      <alignment horizontal="right" wrapText="1"/>
    </xf>
    <xf numFmtId="0" fontId="4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19"/>
  <sheetViews>
    <sheetView zoomScaleNormal="100" workbookViewId="0">
      <selection activeCell="A4" sqref="A4:N4"/>
    </sheetView>
  </sheetViews>
  <sheetFormatPr defaultRowHeight="51" customHeight="1" x14ac:dyDescent="0.2"/>
  <cols>
    <col min="1" max="1" width="3.7109375" style="81" customWidth="1"/>
    <col min="2" max="2" width="4.140625" style="81" customWidth="1"/>
    <col min="3" max="3" width="3.28515625" style="81" customWidth="1"/>
    <col min="4" max="5" width="3" style="81" customWidth="1"/>
    <col min="6" max="7" width="3.140625" style="81" customWidth="1"/>
    <col min="8" max="8" width="5.140625" style="81" customWidth="1"/>
    <col min="9" max="9" width="4" style="81" customWidth="1"/>
    <col min="10" max="10" width="28.140625" style="81" customWidth="1"/>
    <col min="11" max="11" width="12" style="81" customWidth="1"/>
    <col min="12" max="14" width="11.7109375" style="81" customWidth="1"/>
    <col min="15" max="16384" width="9.140625" style="81"/>
  </cols>
  <sheetData>
    <row r="1" spans="1:14" ht="12.75" customHeight="1" x14ac:dyDescent="0.2"/>
    <row r="2" spans="1:14" ht="45" hidden="1" customHeight="1" x14ac:dyDescent="0.2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 ht="45" hidden="1" customHeight="1" x14ac:dyDescent="0.2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4" ht="36.75" customHeight="1" x14ac:dyDescent="0.2">
      <c r="A4" s="141" t="s">
        <v>352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14" ht="16.5" customHeight="1" x14ac:dyDescent="0.2">
      <c r="A5" s="142" t="s">
        <v>325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</row>
    <row r="6" spans="1:14" ht="15" customHeight="1" x14ac:dyDescent="0.2">
      <c r="A6" s="143" t="s">
        <v>324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</row>
    <row r="7" spans="1:14" ht="95.25" customHeight="1" x14ac:dyDescent="0.2">
      <c r="A7" s="144"/>
      <c r="B7" s="145"/>
      <c r="C7" s="145"/>
      <c r="D7" s="145"/>
      <c r="E7" s="145"/>
      <c r="F7" s="145"/>
      <c r="G7" s="145"/>
      <c r="H7" s="145"/>
      <c r="I7" s="146"/>
      <c r="J7" s="124" t="s">
        <v>209</v>
      </c>
      <c r="K7" s="78" t="s">
        <v>327</v>
      </c>
      <c r="L7" s="101" t="s">
        <v>337</v>
      </c>
      <c r="M7" s="101" t="s">
        <v>329</v>
      </c>
      <c r="N7" s="101" t="s">
        <v>323</v>
      </c>
    </row>
    <row r="8" spans="1:14" ht="15" customHeight="1" x14ac:dyDescent="0.2">
      <c r="A8" s="67"/>
      <c r="B8" s="78">
        <v>1</v>
      </c>
      <c r="C8" s="61">
        <v>2</v>
      </c>
      <c r="D8" s="78">
        <v>3</v>
      </c>
      <c r="E8" s="61">
        <v>4</v>
      </c>
      <c r="F8" s="78">
        <v>5</v>
      </c>
      <c r="G8" s="61">
        <v>6</v>
      </c>
      <c r="H8" s="78">
        <v>7</v>
      </c>
      <c r="I8" s="61">
        <v>8</v>
      </c>
      <c r="J8" s="78">
        <v>9</v>
      </c>
      <c r="K8" s="78"/>
      <c r="L8" s="61">
        <v>10</v>
      </c>
      <c r="M8" s="78">
        <v>11</v>
      </c>
      <c r="N8" s="61">
        <v>12</v>
      </c>
    </row>
    <row r="9" spans="1:14" ht="39" customHeight="1" x14ac:dyDescent="0.2">
      <c r="A9" s="61">
        <v>1</v>
      </c>
      <c r="B9" s="56" t="s">
        <v>84</v>
      </c>
      <c r="C9" s="56" t="s">
        <v>85</v>
      </c>
      <c r="D9" s="56" t="s">
        <v>86</v>
      </c>
      <c r="E9" s="56" t="s">
        <v>87</v>
      </c>
      <c r="F9" s="56" t="s">
        <v>87</v>
      </c>
      <c r="G9" s="56" t="s">
        <v>88</v>
      </c>
      <c r="H9" s="56" t="s">
        <v>89</v>
      </c>
      <c r="I9" s="56" t="s">
        <v>90</v>
      </c>
      <c r="J9" s="38" t="s">
        <v>91</v>
      </c>
      <c r="K9" s="125">
        <f>K18</f>
        <v>0</v>
      </c>
      <c r="L9" s="125">
        <f>L18</f>
        <v>202.79999999999927</v>
      </c>
      <c r="M9" s="125">
        <f>M18</f>
        <v>44.699999999998909</v>
      </c>
      <c r="N9" s="125">
        <f>M9/L9*100</f>
        <v>22.041420118342735</v>
      </c>
    </row>
    <row r="10" spans="1:14" ht="24" customHeight="1" x14ac:dyDescent="0.2">
      <c r="A10" s="61">
        <v>2</v>
      </c>
      <c r="B10" s="56" t="s">
        <v>84</v>
      </c>
      <c r="C10" s="56" t="s">
        <v>85</v>
      </c>
      <c r="D10" s="56" t="s">
        <v>86</v>
      </c>
      <c r="E10" s="56" t="s">
        <v>87</v>
      </c>
      <c r="F10" s="56" t="s">
        <v>87</v>
      </c>
      <c r="G10" s="56" t="s">
        <v>88</v>
      </c>
      <c r="H10" s="56" t="s">
        <v>89</v>
      </c>
      <c r="I10" s="56" t="s">
        <v>92</v>
      </c>
      <c r="J10" s="38" t="s">
        <v>93</v>
      </c>
      <c r="K10" s="125">
        <f t="shared" ref="K10:M11" si="0">K11</f>
        <v>-11777.499999999998</v>
      </c>
      <c r="L10" s="125">
        <f t="shared" si="0"/>
        <v>-14199.1</v>
      </c>
      <c r="M10" s="125">
        <f t="shared" si="0"/>
        <v>-14142.900000000001</v>
      </c>
      <c r="N10" s="125">
        <f t="shared" ref="N10:N18" si="1">M10/L10*100</f>
        <v>99.604200266214065</v>
      </c>
    </row>
    <row r="11" spans="1:14" ht="24" customHeight="1" x14ac:dyDescent="0.2">
      <c r="A11" s="61">
        <v>3</v>
      </c>
      <c r="B11" s="56" t="s">
        <v>84</v>
      </c>
      <c r="C11" s="56" t="s">
        <v>85</v>
      </c>
      <c r="D11" s="56" t="s">
        <v>86</v>
      </c>
      <c r="E11" s="56" t="s">
        <v>94</v>
      </c>
      <c r="F11" s="56" t="s">
        <v>87</v>
      </c>
      <c r="G11" s="56" t="s">
        <v>88</v>
      </c>
      <c r="H11" s="56" t="s">
        <v>89</v>
      </c>
      <c r="I11" s="56" t="s">
        <v>92</v>
      </c>
      <c r="J11" s="38" t="s">
        <v>95</v>
      </c>
      <c r="K11" s="125">
        <f t="shared" si="0"/>
        <v>-11777.499999999998</v>
      </c>
      <c r="L11" s="125">
        <f t="shared" si="0"/>
        <v>-14199.1</v>
      </c>
      <c r="M11" s="125">
        <f t="shared" si="0"/>
        <v>-14142.900000000001</v>
      </c>
      <c r="N11" s="125">
        <f t="shared" si="1"/>
        <v>99.604200266214065</v>
      </c>
    </row>
    <row r="12" spans="1:14" ht="24" customHeight="1" x14ac:dyDescent="0.2">
      <c r="A12" s="61">
        <v>4</v>
      </c>
      <c r="B12" s="56" t="s">
        <v>84</v>
      </c>
      <c r="C12" s="56" t="s">
        <v>85</v>
      </c>
      <c r="D12" s="56" t="s">
        <v>86</v>
      </c>
      <c r="E12" s="56" t="s">
        <v>94</v>
      </c>
      <c r="F12" s="56" t="s">
        <v>85</v>
      </c>
      <c r="G12" s="56" t="s">
        <v>88</v>
      </c>
      <c r="H12" s="56" t="s">
        <v>89</v>
      </c>
      <c r="I12" s="56" t="s">
        <v>96</v>
      </c>
      <c r="J12" s="38" t="s">
        <v>97</v>
      </c>
      <c r="K12" s="125">
        <f>K13</f>
        <v>-11777.499999999998</v>
      </c>
      <c r="L12" s="125">
        <f>L13</f>
        <v>-14199.1</v>
      </c>
      <c r="M12" s="125">
        <f>M13</f>
        <v>-14142.900000000001</v>
      </c>
      <c r="N12" s="125">
        <f t="shared" si="1"/>
        <v>99.604200266214065</v>
      </c>
    </row>
    <row r="13" spans="1:14" ht="24" customHeight="1" x14ac:dyDescent="0.2">
      <c r="A13" s="61">
        <v>5</v>
      </c>
      <c r="B13" s="56" t="s">
        <v>84</v>
      </c>
      <c r="C13" s="56" t="s">
        <v>85</v>
      </c>
      <c r="D13" s="56" t="s">
        <v>86</v>
      </c>
      <c r="E13" s="56" t="s">
        <v>94</v>
      </c>
      <c r="F13" s="56" t="s">
        <v>85</v>
      </c>
      <c r="G13" s="56" t="s">
        <v>88</v>
      </c>
      <c r="H13" s="56" t="s">
        <v>89</v>
      </c>
      <c r="I13" s="56" t="s">
        <v>96</v>
      </c>
      <c r="J13" s="38" t="s">
        <v>98</v>
      </c>
      <c r="K13" s="125">
        <f>-'пр.2 дох.'!K72</f>
        <v>-11777.499999999998</v>
      </c>
      <c r="L13" s="125">
        <f>-'пр.2 дох.'!L72</f>
        <v>-14199.1</v>
      </c>
      <c r="M13" s="125">
        <f>-'пр.2 дох.'!M72</f>
        <v>-14142.900000000001</v>
      </c>
      <c r="N13" s="125">
        <f t="shared" si="1"/>
        <v>99.604200266214065</v>
      </c>
    </row>
    <row r="14" spans="1:14" ht="24" customHeight="1" x14ac:dyDescent="0.2">
      <c r="A14" s="61">
        <v>6</v>
      </c>
      <c r="B14" s="56" t="s">
        <v>84</v>
      </c>
      <c r="C14" s="56" t="s">
        <v>85</v>
      </c>
      <c r="D14" s="56" t="s">
        <v>86</v>
      </c>
      <c r="E14" s="56" t="s">
        <v>87</v>
      </c>
      <c r="F14" s="56" t="s">
        <v>87</v>
      </c>
      <c r="G14" s="56" t="s">
        <v>88</v>
      </c>
      <c r="H14" s="56" t="s">
        <v>89</v>
      </c>
      <c r="I14" s="56" t="s">
        <v>99</v>
      </c>
      <c r="J14" s="126" t="s">
        <v>100</v>
      </c>
      <c r="K14" s="125">
        <f t="shared" ref="K14:L16" si="2">K15</f>
        <v>11777.5</v>
      </c>
      <c r="L14" s="125">
        <f t="shared" si="2"/>
        <v>14401.9</v>
      </c>
      <c r="M14" s="125">
        <f t="shared" ref="M14:M16" si="3">M15</f>
        <v>14187.6</v>
      </c>
      <c r="N14" s="125">
        <f t="shared" si="1"/>
        <v>98.512001888639702</v>
      </c>
    </row>
    <row r="15" spans="1:14" ht="24" customHeight="1" x14ac:dyDescent="0.2">
      <c r="A15" s="61">
        <v>7</v>
      </c>
      <c r="B15" s="56" t="s">
        <v>84</v>
      </c>
      <c r="C15" s="56" t="s">
        <v>85</v>
      </c>
      <c r="D15" s="56" t="s">
        <v>86</v>
      </c>
      <c r="E15" s="56" t="s">
        <v>94</v>
      </c>
      <c r="F15" s="56" t="s">
        <v>87</v>
      </c>
      <c r="G15" s="56" t="s">
        <v>88</v>
      </c>
      <c r="H15" s="56" t="s">
        <v>89</v>
      </c>
      <c r="I15" s="56" t="s">
        <v>99</v>
      </c>
      <c r="J15" s="126" t="s">
        <v>101</v>
      </c>
      <c r="K15" s="125">
        <f t="shared" si="2"/>
        <v>11777.5</v>
      </c>
      <c r="L15" s="125">
        <f t="shared" si="2"/>
        <v>14401.9</v>
      </c>
      <c r="M15" s="125">
        <f t="shared" si="3"/>
        <v>14187.6</v>
      </c>
      <c r="N15" s="125">
        <f t="shared" si="1"/>
        <v>98.512001888639702</v>
      </c>
    </row>
    <row r="16" spans="1:14" ht="24" customHeight="1" x14ac:dyDescent="0.2">
      <c r="A16" s="61">
        <v>8</v>
      </c>
      <c r="B16" s="56" t="s">
        <v>84</v>
      </c>
      <c r="C16" s="56" t="s">
        <v>85</v>
      </c>
      <c r="D16" s="56" t="s">
        <v>86</v>
      </c>
      <c r="E16" s="56" t="s">
        <v>94</v>
      </c>
      <c r="F16" s="56" t="s">
        <v>85</v>
      </c>
      <c r="G16" s="56" t="s">
        <v>88</v>
      </c>
      <c r="H16" s="56" t="s">
        <v>89</v>
      </c>
      <c r="I16" s="56" t="s">
        <v>102</v>
      </c>
      <c r="J16" s="126" t="s">
        <v>103</v>
      </c>
      <c r="K16" s="125">
        <f t="shared" si="2"/>
        <v>11777.5</v>
      </c>
      <c r="L16" s="125">
        <f t="shared" si="2"/>
        <v>14401.9</v>
      </c>
      <c r="M16" s="125">
        <f t="shared" si="3"/>
        <v>14187.6</v>
      </c>
      <c r="N16" s="125">
        <f t="shared" si="1"/>
        <v>98.512001888639702</v>
      </c>
    </row>
    <row r="17" spans="1:14" ht="24" customHeight="1" x14ac:dyDescent="0.2">
      <c r="A17" s="61">
        <v>9</v>
      </c>
      <c r="B17" s="56" t="s">
        <v>84</v>
      </c>
      <c r="C17" s="56" t="s">
        <v>85</v>
      </c>
      <c r="D17" s="56" t="s">
        <v>86</v>
      </c>
      <c r="E17" s="56" t="s">
        <v>94</v>
      </c>
      <c r="F17" s="56" t="s">
        <v>85</v>
      </c>
      <c r="G17" s="56" t="s">
        <v>88</v>
      </c>
      <c r="H17" s="56" t="s">
        <v>89</v>
      </c>
      <c r="I17" s="56" t="s">
        <v>102</v>
      </c>
      <c r="J17" s="38" t="s">
        <v>104</v>
      </c>
      <c r="K17" s="125">
        <f>'пр 4 вед '!G170</f>
        <v>11777.5</v>
      </c>
      <c r="L17" s="125">
        <f>'пр 4 вед '!H170</f>
        <v>14401.9</v>
      </c>
      <c r="M17" s="125">
        <f>'пр 4 вед '!I170</f>
        <v>14187.6</v>
      </c>
      <c r="N17" s="125">
        <f t="shared" si="1"/>
        <v>98.512001888639702</v>
      </c>
    </row>
    <row r="18" spans="1:14" ht="39" customHeight="1" x14ac:dyDescent="0.2">
      <c r="A18" s="61"/>
      <c r="B18" s="113"/>
      <c r="C18" s="113"/>
      <c r="D18" s="113"/>
      <c r="E18" s="113"/>
      <c r="F18" s="113"/>
      <c r="G18" s="113"/>
      <c r="H18" s="113"/>
      <c r="I18" s="113"/>
      <c r="J18" s="38" t="s">
        <v>105</v>
      </c>
      <c r="K18" s="125">
        <f>K14+K10</f>
        <v>0</v>
      </c>
      <c r="L18" s="125">
        <f>L14+L10</f>
        <v>202.79999999999927</v>
      </c>
      <c r="M18" s="125">
        <f>M14+M10</f>
        <v>44.699999999998909</v>
      </c>
      <c r="N18" s="125">
        <f t="shared" si="1"/>
        <v>22.041420118342735</v>
      </c>
    </row>
    <row r="19" spans="1:14" s="128" customFormat="1" ht="51" customHeight="1" x14ac:dyDescent="0.2">
      <c r="A19" s="127"/>
    </row>
  </sheetData>
  <mergeCells count="6">
    <mergeCell ref="A7:I7"/>
    <mergeCell ref="A2:N2"/>
    <mergeCell ref="A3:N3"/>
    <mergeCell ref="A4:N4"/>
    <mergeCell ref="A5:N5"/>
    <mergeCell ref="A6:N6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2:N75"/>
  <sheetViews>
    <sheetView zoomScaleNormal="100" workbookViewId="0">
      <selection activeCell="A2" sqref="A2:N2"/>
    </sheetView>
  </sheetViews>
  <sheetFormatPr defaultRowHeight="12.75" x14ac:dyDescent="0.2"/>
  <cols>
    <col min="1" max="1" width="3.7109375" style="44" customWidth="1"/>
    <col min="2" max="2" width="5.5703125" style="7" customWidth="1"/>
    <col min="3" max="3" width="3" style="7" customWidth="1"/>
    <col min="4" max="7" width="4" style="7" customWidth="1"/>
    <col min="8" max="8" width="5.140625" style="7" customWidth="1"/>
    <col min="9" max="9" width="9.85546875" style="7" customWidth="1"/>
    <col min="10" max="10" width="61.5703125" style="7" customWidth="1"/>
    <col min="11" max="11" width="10.5703125" style="7" customWidth="1"/>
    <col min="12" max="14" width="10.42578125" style="7" customWidth="1"/>
    <col min="15" max="16384" width="9.140625" style="7"/>
  </cols>
  <sheetData>
    <row r="2" spans="1:14" s="44" customFormat="1" ht="27" customHeight="1" x14ac:dyDescent="0.2">
      <c r="A2" s="147" t="s">
        <v>353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4" s="44" customFormat="1" ht="12" customHeight="1" x14ac:dyDescent="0.2">
      <c r="J3" s="43"/>
      <c r="K3" s="77"/>
      <c r="L3" s="43"/>
      <c r="M3" s="43"/>
      <c r="N3" s="43"/>
    </row>
    <row r="4" spans="1:14" x14ac:dyDescent="0.2">
      <c r="A4" s="150" t="s">
        <v>326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14" ht="12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2" customHeight="1" x14ac:dyDescent="0.2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51" t="s">
        <v>224</v>
      </c>
      <c r="N6" s="151"/>
    </row>
    <row r="7" spans="1:14" ht="15" customHeight="1" x14ac:dyDescent="0.2">
      <c r="A7" s="149" t="s">
        <v>65</v>
      </c>
      <c r="B7" s="149" t="s">
        <v>109</v>
      </c>
      <c r="C7" s="149"/>
      <c r="D7" s="149"/>
      <c r="E7" s="149"/>
      <c r="F7" s="149"/>
      <c r="G7" s="149"/>
      <c r="H7" s="149"/>
      <c r="I7" s="149"/>
      <c r="J7" s="149" t="s">
        <v>211</v>
      </c>
      <c r="K7" s="152" t="s">
        <v>210</v>
      </c>
      <c r="L7" s="153"/>
      <c r="M7" s="153"/>
      <c r="N7" s="154"/>
    </row>
    <row r="8" spans="1:14" ht="78" customHeight="1" x14ac:dyDescent="0.2">
      <c r="A8" s="149"/>
      <c r="B8" s="42" t="s">
        <v>107</v>
      </c>
      <c r="C8" s="42" t="s">
        <v>213</v>
      </c>
      <c r="D8" s="42" t="s">
        <v>214</v>
      </c>
      <c r="E8" s="42" t="s">
        <v>215</v>
      </c>
      <c r="F8" s="42" t="s">
        <v>216</v>
      </c>
      <c r="G8" s="42" t="s">
        <v>217</v>
      </c>
      <c r="H8" s="42" t="s">
        <v>218</v>
      </c>
      <c r="I8" s="42" t="s">
        <v>219</v>
      </c>
      <c r="J8" s="149"/>
      <c r="K8" s="78" t="s">
        <v>327</v>
      </c>
      <c r="L8" s="101" t="s">
        <v>328</v>
      </c>
      <c r="M8" s="101" t="s">
        <v>329</v>
      </c>
      <c r="N8" s="101" t="s">
        <v>323</v>
      </c>
    </row>
    <row r="9" spans="1:14" s="44" customFormat="1" ht="12" customHeight="1" x14ac:dyDescent="0.2">
      <c r="A9" s="30"/>
      <c r="B9" s="31">
        <v>1</v>
      </c>
      <c r="C9" s="31">
        <v>2</v>
      </c>
      <c r="D9" s="31">
        <v>3</v>
      </c>
      <c r="E9" s="31">
        <v>4</v>
      </c>
      <c r="F9" s="31">
        <v>5</v>
      </c>
      <c r="G9" s="31">
        <v>6</v>
      </c>
      <c r="H9" s="31">
        <v>7</v>
      </c>
      <c r="I9" s="31">
        <v>8</v>
      </c>
      <c r="J9" s="31">
        <v>9</v>
      </c>
      <c r="K9" s="31"/>
      <c r="L9" s="31">
        <v>10</v>
      </c>
      <c r="M9" s="31">
        <v>11</v>
      </c>
      <c r="N9" s="31">
        <v>12</v>
      </c>
    </row>
    <row r="10" spans="1:14" ht="14.25" customHeight="1" x14ac:dyDescent="0.2">
      <c r="A10" s="32">
        <v>1</v>
      </c>
      <c r="B10" s="33" t="s">
        <v>90</v>
      </c>
      <c r="C10" s="33" t="s">
        <v>110</v>
      </c>
      <c r="D10" s="33" t="s">
        <v>87</v>
      </c>
      <c r="E10" s="33" t="s">
        <v>87</v>
      </c>
      <c r="F10" s="33" t="s">
        <v>90</v>
      </c>
      <c r="G10" s="33" t="s">
        <v>87</v>
      </c>
      <c r="H10" s="33" t="s">
        <v>89</v>
      </c>
      <c r="I10" s="33" t="s">
        <v>90</v>
      </c>
      <c r="J10" s="13" t="s">
        <v>111</v>
      </c>
      <c r="K10" s="102">
        <f>K11+K15+K28+K39+K25+K36</f>
        <v>266.89999999999998</v>
      </c>
      <c r="L10" s="102">
        <f t="shared" ref="L10:M10" si="0">L11+L15+L28+L39+L25+L36</f>
        <v>325.3</v>
      </c>
      <c r="M10" s="102">
        <f t="shared" si="0"/>
        <v>326.3</v>
      </c>
      <c r="N10" s="102">
        <f>M10/L10*100</f>
        <v>100.30740854595759</v>
      </c>
    </row>
    <row r="11" spans="1:14" x14ac:dyDescent="0.2">
      <c r="A11" s="32">
        <v>2</v>
      </c>
      <c r="B11" s="8" t="s">
        <v>112</v>
      </c>
      <c r="C11" s="8" t="s">
        <v>110</v>
      </c>
      <c r="D11" s="8" t="s">
        <v>85</v>
      </c>
      <c r="E11" s="8" t="s">
        <v>87</v>
      </c>
      <c r="F11" s="8" t="s">
        <v>90</v>
      </c>
      <c r="G11" s="8" t="s">
        <v>87</v>
      </c>
      <c r="H11" s="8" t="s">
        <v>89</v>
      </c>
      <c r="I11" s="8" t="s">
        <v>90</v>
      </c>
      <c r="J11" s="29" t="s">
        <v>113</v>
      </c>
      <c r="K11" s="103">
        <f t="shared" ref="K11:M11" si="1">K12</f>
        <v>52.5</v>
      </c>
      <c r="L11" s="103">
        <f t="shared" si="1"/>
        <v>60.400000000000006</v>
      </c>
      <c r="M11" s="103">
        <f t="shared" si="1"/>
        <v>60.5</v>
      </c>
      <c r="N11" s="102">
        <f t="shared" ref="N11:N71" si="2">M11/L11*100</f>
        <v>100.16556291390728</v>
      </c>
    </row>
    <row r="12" spans="1:14" x14ac:dyDescent="0.2">
      <c r="A12" s="32">
        <v>3</v>
      </c>
      <c r="B12" s="8" t="s">
        <v>112</v>
      </c>
      <c r="C12" s="8" t="s">
        <v>110</v>
      </c>
      <c r="D12" s="8" t="s">
        <v>85</v>
      </c>
      <c r="E12" s="8" t="s">
        <v>94</v>
      </c>
      <c r="F12" s="8" t="s">
        <v>90</v>
      </c>
      <c r="G12" s="8" t="s">
        <v>85</v>
      </c>
      <c r="H12" s="8" t="s">
        <v>89</v>
      </c>
      <c r="I12" s="8" t="s">
        <v>114</v>
      </c>
      <c r="J12" s="29" t="s">
        <v>115</v>
      </c>
      <c r="K12" s="103">
        <f>K13+K14</f>
        <v>52.5</v>
      </c>
      <c r="L12" s="103">
        <f t="shared" ref="L12:M12" si="3">L13+L14</f>
        <v>60.400000000000006</v>
      </c>
      <c r="M12" s="103">
        <f t="shared" si="3"/>
        <v>60.5</v>
      </c>
      <c r="N12" s="102">
        <f t="shared" si="2"/>
        <v>100.16556291390728</v>
      </c>
    </row>
    <row r="13" spans="1:14" s="28" customFormat="1" ht="101.25" customHeight="1" x14ac:dyDescent="0.2">
      <c r="A13" s="32">
        <v>4</v>
      </c>
      <c r="B13" s="72" t="s">
        <v>112</v>
      </c>
      <c r="C13" s="72" t="s">
        <v>110</v>
      </c>
      <c r="D13" s="72" t="s">
        <v>85</v>
      </c>
      <c r="E13" s="72" t="s">
        <v>94</v>
      </c>
      <c r="F13" s="72" t="s">
        <v>116</v>
      </c>
      <c r="G13" s="72" t="s">
        <v>85</v>
      </c>
      <c r="H13" s="72" t="s">
        <v>89</v>
      </c>
      <c r="I13" s="72" t="s">
        <v>114</v>
      </c>
      <c r="J13" s="63" t="s">
        <v>263</v>
      </c>
      <c r="K13" s="104">
        <v>52.5</v>
      </c>
      <c r="L13" s="104">
        <v>46.2</v>
      </c>
      <c r="M13" s="104">
        <v>46.3</v>
      </c>
      <c r="N13" s="102">
        <f t="shared" si="2"/>
        <v>100.2164502164502</v>
      </c>
    </row>
    <row r="14" spans="1:14" s="28" customFormat="1" ht="51" customHeight="1" x14ac:dyDescent="0.2">
      <c r="A14" s="32">
        <v>5</v>
      </c>
      <c r="B14" s="72" t="s">
        <v>112</v>
      </c>
      <c r="C14" s="72" t="s">
        <v>110</v>
      </c>
      <c r="D14" s="72" t="s">
        <v>85</v>
      </c>
      <c r="E14" s="72" t="s">
        <v>94</v>
      </c>
      <c r="F14" s="57" t="s">
        <v>306</v>
      </c>
      <c r="G14" s="72" t="s">
        <v>85</v>
      </c>
      <c r="H14" s="72" t="s">
        <v>89</v>
      </c>
      <c r="I14" s="72" t="s">
        <v>114</v>
      </c>
      <c r="J14" s="63" t="s">
        <v>311</v>
      </c>
      <c r="K14" s="104"/>
      <c r="L14" s="104">
        <v>14.2</v>
      </c>
      <c r="M14" s="104">
        <v>14.2</v>
      </c>
      <c r="N14" s="102">
        <f t="shared" si="2"/>
        <v>100</v>
      </c>
    </row>
    <row r="15" spans="1:14" s="28" customFormat="1" ht="27" customHeight="1" x14ac:dyDescent="0.2">
      <c r="A15" s="32">
        <v>6</v>
      </c>
      <c r="B15" s="34" t="s">
        <v>90</v>
      </c>
      <c r="C15" s="34" t="s">
        <v>110</v>
      </c>
      <c r="D15" s="34" t="s">
        <v>140</v>
      </c>
      <c r="E15" s="34" t="s">
        <v>87</v>
      </c>
      <c r="F15" s="34" t="s">
        <v>90</v>
      </c>
      <c r="G15" s="34" t="s">
        <v>87</v>
      </c>
      <c r="H15" s="34" t="s">
        <v>89</v>
      </c>
      <c r="I15" s="34" t="s">
        <v>90</v>
      </c>
      <c r="J15" s="14" t="s">
        <v>147</v>
      </c>
      <c r="K15" s="105">
        <f>K16</f>
        <v>172.7</v>
      </c>
      <c r="L15" s="105">
        <f>L16</f>
        <v>178.9</v>
      </c>
      <c r="M15" s="105">
        <f t="shared" ref="M15" si="4">M16</f>
        <v>180.4</v>
      </c>
      <c r="N15" s="102">
        <f t="shared" si="2"/>
        <v>100.83845723868083</v>
      </c>
    </row>
    <row r="16" spans="1:14" s="28" customFormat="1" ht="25.5" x14ac:dyDescent="0.2">
      <c r="A16" s="32">
        <v>7</v>
      </c>
      <c r="B16" s="71" t="s">
        <v>112</v>
      </c>
      <c r="C16" s="35" t="s">
        <v>110</v>
      </c>
      <c r="D16" s="35" t="s">
        <v>140</v>
      </c>
      <c r="E16" s="35" t="s">
        <v>94</v>
      </c>
      <c r="F16" s="35" t="s">
        <v>90</v>
      </c>
      <c r="G16" s="35" t="s">
        <v>85</v>
      </c>
      <c r="H16" s="35" t="s">
        <v>89</v>
      </c>
      <c r="I16" s="35" t="s">
        <v>114</v>
      </c>
      <c r="J16" s="1" t="s">
        <v>142</v>
      </c>
      <c r="K16" s="82">
        <f>K17+K19+K21+K23</f>
        <v>172.7</v>
      </c>
      <c r="L16" s="82">
        <f>L17+L19+L21+L23</f>
        <v>178.9</v>
      </c>
      <c r="M16" s="82">
        <f t="shared" ref="M16" si="5">M17+M19+M21+M23</f>
        <v>180.4</v>
      </c>
      <c r="N16" s="102">
        <f t="shared" si="2"/>
        <v>100.83845723868083</v>
      </c>
    </row>
    <row r="17" spans="1:14" s="28" customFormat="1" ht="51" x14ac:dyDescent="0.2">
      <c r="A17" s="32">
        <v>8</v>
      </c>
      <c r="B17" s="71" t="s">
        <v>112</v>
      </c>
      <c r="C17" s="35" t="s">
        <v>110</v>
      </c>
      <c r="D17" s="35" t="s">
        <v>140</v>
      </c>
      <c r="E17" s="35" t="s">
        <v>94</v>
      </c>
      <c r="F17" s="35" t="s">
        <v>141</v>
      </c>
      <c r="G17" s="35" t="s">
        <v>85</v>
      </c>
      <c r="H17" s="35" t="s">
        <v>89</v>
      </c>
      <c r="I17" s="35" t="s">
        <v>114</v>
      </c>
      <c r="J17" s="38" t="s">
        <v>128</v>
      </c>
      <c r="K17" s="82">
        <f>K18</f>
        <v>92</v>
      </c>
      <c r="L17" s="82">
        <f>L18</f>
        <v>92</v>
      </c>
      <c r="M17" s="82">
        <f t="shared" ref="M17" si="6">M18</f>
        <v>91.5</v>
      </c>
      <c r="N17" s="102">
        <f t="shared" si="2"/>
        <v>99.456521739130437</v>
      </c>
    </row>
    <row r="18" spans="1:14" s="28" customFormat="1" ht="89.25" x14ac:dyDescent="0.2">
      <c r="A18" s="32">
        <v>9</v>
      </c>
      <c r="B18" s="73" t="s">
        <v>112</v>
      </c>
      <c r="C18" s="74" t="s">
        <v>110</v>
      </c>
      <c r="D18" s="74" t="s">
        <v>140</v>
      </c>
      <c r="E18" s="74" t="s">
        <v>94</v>
      </c>
      <c r="F18" s="73" t="s">
        <v>141</v>
      </c>
      <c r="G18" s="74" t="s">
        <v>85</v>
      </c>
      <c r="H18" s="74" t="s">
        <v>89</v>
      </c>
      <c r="I18" s="74" t="s">
        <v>114</v>
      </c>
      <c r="J18" s="63" t="s">
        <v>267</v>
      </c>
      <c r="K18" s="104">
        <v>92</v>
      </c>
      <c r="L18" s="104">
        <v>92</v>
      </c>
      <c r="M18" s="70">
        <v>91.5</v>
      </c>
      <c r="N18" s="102">
        <f t="shared" si="2"/>
        <v>99.456521739130437</v>
      </c>
    </row>
    <row r="19" spans="1:14" s="28" customFormat="1" ht="63.75" x14ac:dyDescent="0.2">
      <c r="A19" s="32">
        <v>10</v>
      </c>
      <c r="B19" s="71" t="s">
        <v>112</v>
      </c>
      <c r="C19" s="35" t="s">
        <v>110</v>
      </c>
      <c r="D19" s="35" t="s">
        <v>140</v>
      </c>
      <c r="E19" s="35" t="s">
        <v>94</v>
      </c>
      <c r="F19" s="35" t="s">
        <v>144</v>
      </c>
      <c r="G19" s="35" t="s">
        <v>85</v>
      </c>
      <c r="H19" s="35" t="s">
        <v>89</v>
      </c>
      <c r="I19" s="35" t="s">
        <v>114</v>
      </c>
      <c r="J19" s="38" t="s">
        <v>129</v>
      </c>
      <c r="K19" s="82">
        <f>K20</f>
        <v>0.5</v>
      </c>
      <c r="L19" s="82">
        <f>L20</f>
        <v>0.5</v>
      </c>
      <c r="M19" s="82">
        <f t="shared" ref="M19" si="7">M20</f>
        <v>0.5</v>
      </c>
      <c r="N19" s="102">
        <f t="shared" si="2"/>
        <v>100</v>
      </c>
    </row>
    <row r="20" spans="1:14" s="28" customFormat="1" ht="102" x14ac:dyDescent="0.2">
      <c r="A20" s="32">
        <v>11</v>
      </c>
      <c r="B20" s="73" t="s">
        <v>112</v>
      </c>
      <c r="C20" s="74" t="s">
        <v>110</v>
      </c>
      <c r="D20" s="74" t="s">
        <v>140</v>
      </c>
      <c r="E20" s="74" t="s">
        <v>94</v>
      </c>
      <c r="F20" s="73" t="s">
        <v>266</v>
      </c>
      <c r="G20" s="74" t="s">
        <v>85</v>
      </c>
      <c r="H20" s="74" t="s">
        <v>89</v>
      </c>
      <c r="I20" s="74" t="s">
        <v>114</v>
      </c>
      <c r="J20" s="63" t="s">
        <v>268</v>
      </c>
      <c r="K20" s="104">
        <v>0.5</v>
      </c>
      <c r="L20" s="104">
        <v>0.5</v>
      </c>
      <c r="M20" s="104">
        <v>0.5</v>
      </c>
      <c r="N20" s="102">
        <f t="shared" si="2"/>
        <v>100</v>
      </c>
    </row>
    <row r="21" spans="1:14" s="28" customFormat="1" ht="51" x14ac:dyDescent="0.2">
      <c r="A21" s="32">
        <v>12</v>
      </c>
      <c r="B21" s="71" t="s">
        <v>112</v>
      </c>
      <c r="C21" s="35" t="s">
        <v>110</v>
      </c>
      <c r="D21" s="35" t="s">
        <v>140</v>
      </c>
      <c r="E21" s="35" t="s">
        <v>94</v>
      </c>
      <c r="F21" s="35" t="s">
        <v>145</v>
      </c>
      <c r="G21" s="35" t="s">
        <v>85</v>
      </c>
      <c r="H21" s="35" t="s">
        <v>89</v>
      </c>
      <c r="I21" s="35" t="s">
        <v>114</v>
      </c>
      <c r="J21" s="38" t="s">
        <v>269</v>
      </c>
      <c r="K21" s="82">
        <f>K22</f>
        <v>94.5</v>
      </c>
      <c r="L21" s="82">
        <f>L22</f>
        <v>95.5</v>
      </c>
      <c r="M21" s="82">
        <f t="shared" ref="M21" si="8">M22</f>
        <v>97.5</v>
      </c>
      <c r="N21" s="102">
        <f t="shared" si="2"/>
        <v>102.09424083769633</v>
      </c>
    </row>
    <row r="22" spans="1:14" s="28" customFormat="1" ht="89.25" x14ac:dyDescent="0.2">
      <c r="A22" s="32">
        <v>13</v>
      </c>
      <c r="B22" s="73" t="s">
        <v>112</v>
      </c>
      <c r="C22" s="74" t="s">
        <v>110</v>
      </c>
      <c r="D22" s="74" t="s">
        <v>140</v>
      </c>
      <c r="E22" s="74" t="s">
        <v>94</v>
      </c>
      <c r="F22" s="73" t="s">
        <v>265</v>
      </c>
      <c r="G22" s="74" t="s">
        <v>85</v>
      </c>
      <c r="H22" s="74" t="s">
        <v>89</v>
      </c>
      <c r="I22" s="74" t="s">
        <v>114</v>
      </c>
      <c r="J22" s="63" t="s">
        <v>270</v>
      </c>
      <c r="K22" s="104">
        <v>94.5</v>
      </c>
      <c r="L22" s="104">
        <v>95.5</v>
      </c>
      <c r="M22" s="104">
        <v>97.5</v>
      </c>
      <c r="N22" s="102">
        <f t="shared" si="2"/>
        <v>102.09424083769633</v>
      </c>
    </row>
    <row r="23" spans="1:14" s="28" customFormat="1" ht="51" x14ac:dyDescent="0.2">
      <c r="A23" s="32">
        <v>14</v>
      </c>
      <c r="B23" s="71" t="s">
        <v>112</v>
      </c>
      <c r="C23" s="35" t="s">
        <v>110</v>
      </c>
      <c r="D23" s="35" t="s">
        <v>140</v>
      </c>
      <c r="E23" s="35" t="s">
        <v>94</v>
      </c>
      <c r="F23" s="35" t="s">
        <v>146</v>
      </c>
      <c r="G23" s="35" t="s">
        <v>85</v>
      </c>
      <c r="H23" s="35" t="s">
        <v>89</v>
      </c>
      <c r="I23" s="35" t="s">
        <v>114</v>
      </c>
      <c r="J23" s="38" t="s">
        <v>130</v>
      </c>
      <c r="K23" s="82">
        <f>K24</f>
        <v>-14.3</v>
      </c>
      <c r="L23" s="82">
        <f>L24</f>
        <v>-9.1</v>
      </c>
      <c r="M23" s="82">
        <f t="shared" ref="M23" si="9">M24</f>
        <v>-9.1</v>
      </c>
      <c r="N23" s="102">
        <f t="shared" si="2"/>
        <v>100</v>
      </c>
    </row>
    <row r="24" spans="1:14" s="28" customFormat="1" ht="89.25" x14ac:dyDescent="0.2">
      <c r="A24" s="32">
        <v>15</v>
      </c>
      <c r="B24" s="73" t="s">
        <v>112</v>
      </c>
      <c r="C24" s="74" t="s">
        <v>110</v>
      </c>
      <c r="D24" s="74" t="s">
        <v>140</v>
      </c>
      <c r="E24" s="74" t="s">
        <v>94</v>
      </c>
      <c r="F24" s="73" t="s">
        <v>264</v>
      </c>
      <c r="G24" s="74" t="s">
        <v>85</v>
      </c>
      <c r="H24" s="74" t="s">
        <v>89</v>
      </c>
      <c r="I24" s="74" t="s">
        <v>114</v>
      </c>
      <c r="J24" s="63" t="s">
        <v>271</v>
      </c>
      <c r="K24" s="104">
        <v>-14.3</v>
      </c>
      <c r="L24" s="104">
        <v>-9.1</v>
      </c>
      <c r="M24" s="104">
        <v>-9.1</v>
      </c>
      <c r="N24" s="102">
        <f t="shared" si="2"/>
        <v>100</v>
      </c>
    </row>
    <row r="25" spans="1:14" s="28" customFormat="1" ht="15" customHeight="1" x14ac:dyDescent="0.2">
      <c r="A25" s="32">
        <v>16</v>
      </c>
      <c r="B25" s="34" t="s">
        <v>112</v>
      </c>
      <c r="C25" s="34" t="s">
        <v>110</v>
      </c>
      <c r="D25" s="34" t="s">
        <v>86</v>
      </c>
      <c r="E25" s="34" t="s">
        <v>87</v>
      </c>
      <c r="F25" s="34" t="s">
        <v>90</v>
      </c>
      <c r="G25" s="34" t="s">
        <v>87</v>
      </c>
      <c r="H25" s="34" t="s">
        <v>89</v>
      </c>
      <c r="I25" s="34" t="s">
        <v>90</v>
      </c>
      <c r="J25" s="14" t="s">
        <v>198</v>
      </c>
      <c r="K25" s="105">
        <f>K26</f>
        <v>5.9</v>
      </c>
      <c r="L25" s="105">
        <f>L26</f>
        <v>6.3</v>
      </c>
      <c r="M25" s="105">
        <f t="shared" ref="M25" si="10">M26</f>
        <v>6.3</v>
      </c>
      <c r="N25" s="102">
        <f t="shared" si="2"/>
        <v>100</v>
      </c>
    </row>
    <row r="26" spans="1:14" s="28" customFormat="1" ht="15" customHeight="1" x14ac:dyDescent="0.2">
      <c r="A26" s="32">
        <v>17</v>
      </c>
      <c r="B26" s="35" t="s">
        <v>112</v>
      </c>
      <c r="C26" s="35" t="s">
        <v>110</v>
      </c>
      <c r="D26" s="35" t="s">
        <v>86</v>
      </c>
      <c r="E26" s="35" t="s">
        <v>140</v>
      </c>
      <c r="F26" s="35" t="s">
        <v>90</v>
      </c>
      <c r="G26" s="35" t="s">
        <v>85</v>
      </c>
      <c r="H26" s="35" t="s">
        <v>89</v>
      </c>
      <c r="I26" s="35" t="s">
        <v>114</v>
      </c>
      <c r="J26" s="1" t="s">
        <v>199</v>
      </c>
      <c r="K26" s="82">
        <f>K27</f>
        <v>5.9</v>
      </c>
      <c r="L26" s="82">
        <f>L27</f>
        <v>6.3</v>
      </c>
      <c r="M26" s="82">
        <f>M27</f>
        <v>6.3</v>
      </c>
      <c r="N26" s="102">
        <f t="shared" si="2"/>
        <v>100</v>
      </c>
    </row>
    <row r="27" spans="1:14" s="28" customFormat="1" ht="15" customHeight="1" x14ac:dyDescent="0.2">
      <c r="A27" s="32">
        <v>18</v>
      </c>
      <c r="B27" s="74" t="s">
        <v>112</v>
      </c>
      <c r="C27" s="74" t="s">
        <v>110</v>
      </c>
      <c r="D27" s="74" t="s">
        <v>86</v>
      </c>
      <c r="E27" s="74" t="s">
        <v>140</v>
      </c>
      <c r="F27" s="74" t="s">
        <v>116</v>
      </c>
      <c r="G27" s="74" t="s">
        <v>85</v>
      </c>
      <c r="H27" s="74" t="s">
        <v>89</v>
      </c>
      <c r="I27" s="74" t="s">
        <v>114</v>
      </c>
      <c r="J27" s="75" t="s">
        <v>199</v>
      </c>
      <c r="K27" s="104">
        <v>5.9</v>
      </c>
      <c r="L27" s="104">
        <v>6.3</v>
      </c>
      <c r="M27" s="104">
        <v>6.3</v>
      </c>
      <c r="N27" s="102">
        <f t="shared" si="2"/>
        <v>100</v>
      </c>
    </row>
    <row r="28" spans="1:14" ht="15" customHeight="1" x14ac:dyDescent="0.2">
      <c r="A28" s="32">
        <v>19</v>
      </c>
      <c r="B28" s="8" t="s">
        <v>112</v>
      </c>
      <c r="C28" s="8" t="s">
        <v>110</v>
      </c>
      <c r="D28" s="8" t="s">
        <v>117</v>
      </c>
      <c r="E28" s="8" t="s">
        <v>87</v>
      </c>
      <c r="F28" s="8" t="s">
        <v>90</v>
      </c>
      <c r="G28" s="8" t="s">
        <v>87</v>
      </c>
      <c r="H28" s="8" t="s">
        <v>89</v>
      </c>
      <c r="I28" s="8" t="s">
        <v>90</v>
      </c>
      <c r="J28" s="29" t="s">
        <v>118</v>
      </c>
      <c r="K28" s="103">
        <f>K29+K31</f>
        <v>35.800000000000004</v>
      </c>
      <c r="L28" s="103">
        <f>L29+L31</f>
        <v>44.3</v>
      </c>
      <c r="M28" s="103">
        <f>M29+M31</f>
        <v>45.7</v>
      </c>
      <c r="N28" s="102">
        <f t="shared" si="2"/>
        <v>103.1602708803612</v>
      </c>
    </row>
    <row r="29" spans="1:14" s="15" customFormat="1" x14ac:dyDescent="0.2">
      <c r="A29" s="32">
        <v>20</v>
      </c>
      <c r="B29" s="8" t="s">
        <v>112</v>
      </c>
      <c r="C29" s="8" t="s">
        <v>110</v>
      </c>
      <c r="D29" s="8" t="s">
        <v>117</v>
      </c>
      <c r="E29" s="8" t="s">
        <v>85</v>
      </c>
      <c r="F29" s="8" t="s">
        <v>90</v>
      </c>
      <c r="G29" s="8" t="s">
        <v>87</v>
      </c>
      <c r="H29" s="8" t="s">
        <v>89</v>
      </c>
      <c r="I29" s="8" t="s">
        <v>114</v>
      </c>
      <c r="J29" s="29" t="s">
        <v>119</v>
      </c>
      <c r="K29" s="103">
        <f>K30</f>
        <v>7.7</v>
      </c>
      <c r="L29" s="103">
        <f>L30</f>
        <v>11.6</v>
      </c>
      <c r="M29" s="103">
        <f>M30</f>
        <v>11.6</v>
      </c>
      <c r="N29" s="102">
        <f t="shared" si="2"/>
        <v>100</v>
      </c>
    </row>
    <row r="30" spans="1:14" ht="38.25" x14ac:dyDescent="0.2">
      <c r="A30" s="32">
        <v>21</v>
      </c>
      <c r="B30" s="58" t="s">
        <v>112</v>
      </c>
      <c r="C30" s="58" t="s">
        <v>110</v>
      </c>
      <c r="D30" s="58" t="s">
        <v>117</v>
      </c>
      <c r="E30" s="58" t="s">
        <v>85</v>
      </c>
      <c r="F30" s="58" t="s">
        <v>120</v>
      </c>
      <c r="G30" s="58" t="s">
        <v>88</v>
      </c>
      <c r="H30" s="58" t="s">
        <v>89</v>
      </c>
      <c r="I30" s="58" t="s">
        <v>114</v>
      </c>
      <c r="J30" s="59" t="s">
        <v>57</v>
      </c>
      <c r="K30" s="106">
        <v>7.7</v>
      </c>
      <c r="L30" s="106">
        <v>11.6</v>
      </c>
      <c r="M30" s="106">
        <v>11.6</v>
      </c>
      <c r="N30" s="102">
        <f t="shared" si="2"/>
        <v>100</v>
      </c>
    </row>
    <row r="31" spans="1:14" s="15" customFormat="1" x14ac:dyDescent="0.2">
      <c r="A31" s="32">
        <v>22</v>
      </c>
      <c r="B31" s="8" t="s">
        <v>112</v>
      </c>
      <c r="C31" s="8" t="s">
        <v>110</v>
      </c>
      <c r="D31" s="8" t="s">
        <v>117</v>
      </c>
      <c r="E31" s="8" t="s">
        <v>117</v>
      </c>
      <c r="F31" s="8" t="s">
        <v>90</v>
      </c>
      <c r="G31" s="8" t="s">
        <v>87</v>
      </c>
      <c r="H31" s="8" t="s">
        <v>89</v>
      </c>
      <c r="I31" s="8" t="s">
        <v>114</v>
      </c>
      <c r="J31" s="29" t="s">
        <v>121</v>
      </c>
      <c r="K31" s="103">
        <f>K32+K34</f>
        <v>28.1</v>
      </c>
      <c r="L31" s="103">
        <f>L32+L34</f>
        <v>32.699999999999996</v>
      </c>
      <c r="M31" s="103">
        <f t="shared" ref="M31" si="11">M32+M34</f>
        <v>34.1</v>
      </c>
      <c r="N31" s="102">
        <f t="shared" si="2"/>
        <v>104.28134556574926</v>
      </c>
    </row>
    <row r="32" spans="1:14" s="15" customFormat="1" x14ac:dyDescent="0.2">
      <c r="A32" s="32">
        <v>23</v>
      </c>
      <c r="B32" s="9" t="s">
        <v>112</v>
      </c>
      <c r="C32" s="9" t="s">
        <v>110</v>
      </c>
      <c r="D32" s="9" t="s">
        <v>117</v>
      </c>
      <c r="E32" s="9" t="s">
        <v>117</v>
      </c>
      <c r="F32" s="9" t="s">
        <v>120</v>
      </c>
      <c r="G32" s="9" t="s">
        <v>87</v>
      </c>
      <c r="H32" s="9" t="s">
        <v>89</v>
      </c>
      <c r="I32" s="9" t="s">
        <v>114</v>
      </c>
      <c r="J32" s="27" t="s">
        <v>227</v>
      </c>
      <c r="K32" s="107">
        <f t="shared" ref="K32:M34" si="12">K33</f>
        <v>1</v>
      </c>
      <c r="L32" s="107">
        <f t="shared" si="12"/>
        <v>0.4</v>
      </c>
      <c r="M32" s="107">
        <f t="shared" si="12"/>
        <v>0.4</v>
      </c>
      <c r="N32" s="102">
        <f t="shared" si="2"/>
        <v>100</v>
      </c>
    </row>
    <row r="33" spans="1:14" s="15" customFormat="1" ht="25.5" x14ac:dyDescent="0.2">
      <c r="A33" s="32">
        <v>24</v>
      </c>
      <c r="B33" s="58" t="s">
        <v>112</v>
      </c>
      <c r="C33" s="58" t="s">
        <v>110</v>
      </c>
      <c r="D33" s="58" t="s">
        <v>117</v>
      </c>
      <c r="E33" s="58" t="s">
        <v>117</v>
      </c>
      <c r="F33" s="58" t="s">
        <v>226</v>
      </c>
      <c r="G33" s="58" t="s">
        <v>88</v>
      </c>
      <c r="H33" s="58" t="s">
        <v>89</v>
      </c>
      <c r="I33" s="58" t="s">
        <v>114</v>
      </c>
      <c r="J33" s="59" t="s">
        <v>228</v>
      </c>
      <c r="K33" s="106">
        <v>1</v>
      </c>
      <c r="L33" s="106">
        <v>0.4</v>
      </c>
      <c r="M33" s="106">
        <v>0.4</v>
      </c>
      <c r="N33" s="102">
        <f t="shared" si="2"/>
        <v>100</v>
      </c>
    </row>
    <row r="34" spans="1:14" x14ac:dyDescent="0.2">
      <c r="A34" s="32">
        <v>25</v>
      </c>
      <c r="B34" s="9" t="s">
        <v>112</v>
      </c>
      <c r="C34" s="9" t="s">
        <v>110</v>
      </c>
      <c r="D34" s="9" t="s">
        <v>117</v>
      </c>
      <c r="E34" s="9" t="s">
        <v>117</v>
      </c>
      <c r="F34" s="9" t="s">
        <v>59</v>
      </c>
      <c r="G34" s="9" t="s">
        <v>87</v>
      </c>
      <c r="H34" s="9" t="s">
        <v>89</v>
      </c>
      <c r="I34" s="9" t="s">
        <v>114</v>
      </c>
      <c r="J34" s="27" t="s">
        <v>229</v>
      </c>
      <c r="K34" s="107">
        <f t="shared" si="12"/>
        <v>27.1</v>
      </c>
      <c r="L34" s="107">
        <f t="shared" si="12"/>
        <v>32.299999999999997</v>
      </c>
      <c r="M34" s="107">
        <f t="shared" si="12"/>
        <v>33.700000000000003</v>
      </c>
      <c r="N34" s="102">
        <f t="shared" si="2"/>
        <v>104.33436532507743</v>
      </c>
    </row>
    <row r="35" spans="1:14" ht="25.5" x14ac:dyDescent="0.2">
      <c r="A35" s="32">
        <v>26</v>
      </c>
      <c r="B35" s="58" t="s">
        <v>112</v>
      </c>
      <c r="C35" s="58" t="s">
        <v>110</v>
      </c>
      <c r="D35" s="58" t="s">
        <v>117</v>
      </c>
      <c r="E35" s="58" t="s">
        <v>117</v>
      </c>
      <c r="F35" s="58" t="s">
        <v>58</v>
      </c>
      <c r="G35" s="58" t="s">
        <v>88</v>
      </c>
      <c r="H35" s="58" t="s">
        <v>89</v>
      </c>
      <c r="I35" s="58" t="s">
        <v>114</v>
      </c>
      <c r="J35" s="59" t="s">
        <v>230</v>
      </c>
      <c r="K35" s="106">
        <v>27.1</v>
      </c>
      <c r="L35" s="106">
        <v>32.299999999999997</v>
      </c>
      <c r="M35" s="106">
        <v>33.700000000000003</v>
      </c>
      <c r="N35" s="102">
        <f t="shared" si="2"/>
        <v>104.33436532507743</v>
      </c>
    </row>
    <row r="36" spans="1:14" ht="27" customHeight="1" x14ac:dyDescent="0.2">
      <c r="A36" s="32">
        <v>27</v>
      </c>
      <c r="B36" s="8" t="s">
        <v>84</v>
      </c>
      <c r="C36" s="8" t="s">
        <v>110</v>
      </c>
      <c r="D36" s="8" t="s">
        <v>300</v>
      </c>
      <c r="E36" s="8" t="s">
        <v>87</v>
      </c>
      <c r="F36" s="8" t="s">
        <v>90</v>
      </c>
      <c r="G36" s="8" t="s">
        <v>87</v>
      </c>
      <c r="H36" s="8" t="s">
        <v>89</v>
      </c>
      <c r="I36" s="8" t="s">
        <v>301</v>
      </c>
      <c r="J36" s="92" t="s">
        <v>305</v>
      </c>
      <c r="K36" s="103">
        <f>K37</f>
        <v>0</v>
      </c>
      <c r="L36" s="103">
        <f>L37</f>
        <v>6.7</v>
      </c>
      <c r="M36" s="103">
        <f t="shared" ref="M36:M37" si="13">M37</f>
        <v>6.7</v>
      </c>
      <c r="N36" s="102">
        <f t="shared" si="2"/>
        <v>100</v>
      </c>
    </row>
    <row r="37" spans="1:14" ht="63.75" x14ac:dyDescent="0.2">
      <c r="A37" s="32">
        <v>28</v>
      </c>
      <c r="B37" s="9" t="s">
        <v>84</v>
      </c>
      <c r="C37" s="9" t="s">
        <v>110</v>
      </c>
      <c r="D37" s="9" t="s">
        <v>300</v>
      </c>
      <c r="E37" s="9" t="s">
        <v>94</v>
      </c>
      <c r="F37" s="9" t="s">
        <v>90</v>
      </c>
      <c r="G37" s="9" t="s">
        <v>87</v>
      </c>
      <c r="H37" s="9" t="s">
        <v>89</v>
      </c>
      <c r="I37" s="9" t="s">
        <v>301</v>
      </c>
      <c r="J37" s="93" t="s">
        <v>303</v>
      </c>
      <c r="K37" s="107">
        <f>K38</f>
        <v>0</v>
      </c>
      <c r="L37" s="107">
        <f>L38</f>
        <v>6.7</v>
      </c>
      <c r="M37" s="107">
        <f t="shared" si="13"/>
        <v>6.7</v>
      </c>
      <c r="N37" s="102">
        <f t="shared" si="2"/>
        <v>100</v>
      </c>
    </row>
    <row r="38" spans="1:14" ht="76.5" x14ac:dyDescent="0.2">
      <c r="A38" s="32">
        <v>29</v>
      </c>
      <c r="B38" s="58" t="s">
        <v>84</v>
      </c>
      <c r="C38" s="58" t="s">
        <v>110</v>
      </c>
      <c r="D38" s="58" t="s">
        <v>300</v>
      </c>
      <c r="E38" s="58" t="s">
        <v>94</v>
      </c>
      <c r="F38" s="58" t="s">
        <v>302</v>
      </c>
      <c r="G38" s="58" t="s">
        <v>88</v>
      </c>
      <c r="H38" s="58" t="s">
        <v>89</v>
      </c>
      <c r="I38" s="58" t="s">
        <v>301</v>
      </c>
      <c r="J38" s="91" t="s">
        <v>304</v>
      </c>
      <c r="K38" s="106"/>
      <c r="L38" s="106">
        <v>6.7</v>
      </c>
      <c r="M38" s="106">
        <v>6.7</v>
      </c>
      <c r="N38" s="102">
        <f t="shared" si="2"/>
        <v>100</v>
      </c>
    </row>
    <row r="39" spans="1:14" x14ac:dyDescent="0.2">
      <c r="A39" s="32">
        <v>30</v>
      </c>
      <c r="B39" s="8" t="s">
        <v>84</v>
      </c>
      <c r="C39" s="8" t="s">
        <v>110</v>
      </c>
      <c r="D39" s="8" t="s">
        <v>291</v>
      </c>
      <c r="E39" s="8" t="s">
        <v>87</v>
      </c>
      <c r="F39" s="8" t="s">
        <v>90</v>
      </c>
      <c r="G39" s="8" t="s">
        <v>87</v>
      </c>
      <c r="H39" s="8" t="s">
        <v>89</v>
      </c>
      <c r="I39" s="8" t="s">
        <v>90</v>
      </c>
      <c r="J39" s="87" t="s">
        <v>292</v>
      </c>
      <c r="K39" s="103">
        <f t="shared" ref="K39:M41" si="14">K40</f>
        <v>0</v>
      </c>
      <c r="L39" s="103">
        <f t="shared" si="14"/>
        <v>28.7</v>
      </c>
      <c r="M39" s="103">
        <f t="shared" si="14"/>
        <v>26.7</v>
      </c>
      <c r="N39" s="102">
        <f t="shared" si="2"/>
        <v>93.031358885017426</v>
      </c>
    </row>
    <row r="40" spans="1:14" x14ac:dyDescent="0.2">
      <c r="A40" s="32">
        <v>31</v>
      </c>
      <c r="B40" s="9" t="s">
        <v>84</v>
      </c>
      <c r="C40" s="9" t="s">
        <v>110</v>
      </c>
      <c r="D40" s="9" t="s">
        <v>291</v>
      </c>
      <c r="E40" s="9" t="s">
        <v>13</v>
      </c>
      <c r="F40" s="9" t="s">
        <v>90</v>
      </c>
      <c r="G40" s="9" t="s">
        <v>90</v>
      </c>
      <c r="H40" s="9" t="s">
        <v>89</v>
      </c>
      <c r="I40" s="9" t="s">
        <v>202</v>
      </c>
      <c r="J40" s="88" t="s">
        <v>293</v>
      </c>
      <c r="K40" s="107">
        <f t="shared" si="14"/>
        <v>0</v>
      </c>
      <c r="L40" s="107">
        <f t="shared" si="14"/>
        <v>28.7</v>
      </c>
      <c r="M40" s="107">
        <f t="shared" si="14"/>
        <v>26.7</v>
      </c>
      <c r="N40" s="102">
        <f t="shared" si="2"/>
        <v>93.031358885017426</v>
      </c>
    </row>
    <row r="41" spans="1:14" ht="25.5" x14ac:dyDescent="0.2">
      <c r="A41" s="32">
        <v>32</v>
      </c>
      <c r="B41" s="9" t="s">
        <v>84</v>
      </c>
      <c r="C41" s="9" t="s">
        <v>110</v>
      </c>
      <c r="D41" s="9" t="s">
        <v>291</v>
      </c>
      <c r="E41" s="9" t="s">
        <v>13</v>
      </c>
      <c r="F41" s="9" t="s">
        <v>120</v>
      </c>
      <c r="G41" s="9" t="s">
        <v>143</v>
      </c>
      <c r="H41" s="9" t="s">
        <v>89</v>
      </c>
      <c r="I41" s="9" t="s">
        <v>202</v>
      </c>
      <c r="J41" s="89" t="s">
        <v>294</v>
      </c>
      <c r="K41" s="107">
        <f t="shared" si="14"/>
        <v>0</v>
      </c>
      <c r="L41" s="107">
        <f t="shared" si="14"/>
        <v>28.7</v>
      </c>
      <c r="M41" s="107">
        <f t="shared" si="14"/>
        <v>26.7</v>
      </c>
      <c r="N41" s="102">
        <f t="shared" si="2"/>
        <v>93.031358885017426</v>
      </c>
    </row>
    <row r="42" spans="1:14" ht="25.5" x14ac:dyDescent="0.2">
      <c r="A42" s="32">
        <v>33</v>
      </c>
      <c r="B42" s="58" t="s">
        <v>84</v>
      </c>
      <c r="C42" s="58" t="s">
        <v>110</v>
      </c>
      <c r="D42" s="58" t="s">
        <v>291</v>
      </c>
      <c r="E42" s="58" t="s">
        <v>13</v>
      </c>
      <c r="F42" s="58" t="s">
        <v>120</v>
      </c>
      <c r="G42" s="58" t="s">
        <v>143</v>
      </c>
      <c r="H42" s="58" t="s">
        <v>295</v>
      </c>
      <c r="I42" s="58" t="s">
        <v>202</v>
      </c>
      <c r="J42" s="110" t="s">
        <v>296</v>
      </c>
      <c r="K42" s="106"/>
      <c r="L42" s="106">
        <v>28.7</v>
      </c>
      <c r="M42" s="106">
        <v>26.7</v>
      </c>
      <c r="N42" s="102">
        <f t="shared" si="2"/>
        <v>93.031358885017426</v>
      </c>
    </row>
    <row r="43" spans="1:14" x14ac:dyDescent="0.2">
      <c r="A43" s="32">
        <v>34</v>
      </c>
      <c r="B43" s="8" t="s">
        <v>84</v>
      </c>
      <c r="C43" s="8" t="s">
        <v>132</v>
      </c>
      <c r="D43" s="8" t="s">
        <v>87</v>
      </c>
      <c r="E43" s="8" t="s">
        <v>87</v>
      </c>
      <c r="F43" s="8" t="s">
        <v>90</v>
      </c>
      <c r="G43" s="8" t="s">
        <v>87</v>
      </c>
      <c r="H43" s="8" t="s">
        <v>89</v>
      </c>
      <c r="I43" s="8" t="s">
        <v>90</v>
      </c>
      <c r="J43" s="29" t="s">
        <v>133</v>
      </c>
      <c r="K43" s="103">
        <f>K44</f>
        <v>11510.599999999999</v>
      </c>
      <c r="L43" s="103">
        <f t="shared" ref="L43:M43" si="15">L44</f>
        <v>13873.800000000001</v>
      </c>
      <c r="M43" s="103">
        <f t="shared" si="15"/>
        <v>13816.600000000002</v>
      </c>
      <c r="N43" s="102">
        <f t="shared" si="2"/>
        <v>99.587712090415039</v>
      </c>
    </row>
    <row r="44" spans="1:14" ht="25.5" x14ac:dyDescent="0.2">
      <c r="A44" s="32">
        <v>35</v>
      </c>
      <c r="B44" s="8" t="s">
        <v>84</v>
      </c>
      <c r="C44" s="8" t="s">
        <v>132</v>
      </c>
      <c r="D44" s="8" t="s">
        <v>94</v>
      </c>
      <c r="E44" s="8" t="s">
        <v>87</v>
      </c>
      <c r="F44" s="8" t="s">
        <v>90</v>
      </c>
      <c r="G44" s="8" t="s">
        <v>87</v>
      </c>
      <c r="H44" s="8" t="s">
        <v>89</v>
      </c>
      <c r="I44" s="8" t="s">
        <v>90</v>
      </c>
      <c r="J44" s="29" t="s">
        <v>134</v>
      </c>
      <c r="K44" s="103">
        <f>K45+K50+K56</f>
        <v>11510.599999999999</v>
      </c>
      <c r="L44" s="103">
        <f>L45+L50+L56</f>
        <v>13873.800000000001</v>
      </c>
      <c r="M44" s="103">
        <f>M45+M50+M56</f>
        <v>13816.600000000002</v>
      </c>
      <c r="N44" s="102">
        <f t="shared" si="2"/>
        <v>99.587712090415039</v>
      </c>
    </row>
    <row r="45" spans="1:14" ht="25.5" x14ac:dyDescent="0.2">
      <c r="A45" s="32">
        <v>36</v>
      </c>
      <c r="B45" s="8" t="s">
        <v>84</v>
      </c>
      <c r="C45" s="8" t="s">
        <v>132</v>
      </c>
      <c r="D45" s="8" t="s">
        <v>94</v>
      </c>
      <c r="E45" s="8" t="s">
        <v>88</v>
      </c>
      <c r="F45" s="8" t="s">
        <v>90</v>
      </c>
      <c r="G45" s="8" t="s">
        <v>87</v>
      </c>
      <c r="H45" s="8" t="s">
        <v>89</v>
      </c>
      <c r="I45" s="8" t="s">
        <v>202</v>
      </c>
      <c r="J45" s="29" t="s">
        <v>9</v>
      </c>
      <c r="K45" s="103">
        <f>K46+K48</f>
        <v>3419.6</v>
      </c>
      <c r="L45" s="103">
        <f t="shared" ref="L45:M45" si="16">L46+L48</f>
        <v>3419.6</v>
      </c>
      <c r="M45" s="103">
        <f t="shared" si="16"/>
        <v>3419.6</v>
      </c>
      <c r="N45" s="102">
        <f t="shared" si="2"/>
        <v>100</v>
      </c>
    </row>
    <row r="46" spans="1:14" x14ac:dyDescent="0.2">
      <c r="A46" s="32">
        <v>37</v>
      </c>
      <c r="B46" s="9" t="s">
        <v>84</v>
      </c>
      <c r="C46" s="9" t="s">
        <v>132</v>
      </c>
      <c r="D46" s="9" t="s">
        <v>94</v>
      </c>
      <c r="E46" s="9" t="s">
        <v>13</v>
      </c>
      <c r="F46" s="9" t="s">
        <v>135</v>
      </c>
      <c r="G46" s="9" t="s">
        <v>87</v>
      </c>
      <c r="H46" s="9" t="s">
        <v>89</v>
      </c>
      <c r="I46" s="9" t="s">
        <v>202</v>
      </c>
      <c r="J46" s="27" t="s">
        <v>136</v>
      </c>
      <c r="K46" s="107">
        <f>K47</f>
        <v>617.9</v>
      </c>
      <c r="L46" s="107">
        <f>L47</f>
        <v>617.9</v>
      </c>
      <c r="M46" s="107">
        <f>M47</f>
        <v>617.9</v>
      </c>
      <c r="N46" s="102">
        <f t="shared" si="2"/>
        <v>100</v>
      </c>
    </row>
    <row r="47" spans="1:14" ht="38.25" x14ac:dyDescent="0.2">
      <c r="A47" s="32">
        <v>38</v>
      </c>
      <c r="B47" s="58" t="s">
        <v>84</v>
      </c>
      <c r="C47" s="58" t="s">
        <v>132</v>
      </c>
      <c r="D47" s="58" t="s">
        <v>94</v>
      </c>
      <c r="E47" s="58" t="s">
        <v>13</v>
      </c>
      <c r="F47" s="58" t="s">
        <v>135</v>
      </c>
      <c r="G47" s="58" t="s">
        <v>88</v>
      </c>
      <c r="H47" s="58" t="s">
        <v>89</v>
      </c>
      <c r="I47" s="58" t="s">
        <v>202</v>
      </c>
      <c r="J47" s="59" t="s">
        <v>307</v>
      </c>
      <c r="K47" s="106">
        <v>617.9</v>
      </c>
      <c r="L47" s="106">
        <v>617.9</v>
      </c>
      <c r="M47" s="106">
        <v>617.9</v>
      </c>
      <c r="N47" s="102">
        <f t="shared" si="2"/>
        <v>100</v>
      </c>
    </row>
    <row r="48" spans="1:14" ht="38.25" x14ac:dyDescent="0.2">
      <c r="A48" s="32">
        <v>39</v>
      </c>
      <c r="B48" s="9" t="s">
        <v>84</v>
      </c>
      <c r="C48" s="9" t="s">
        <v>132</v>
      </c>
      <c r="D48" s="9" t="s">
        <v>94</v>
      </c>
      <c r="E48" s="9" t="s">
        <v>200</v>
      </c>
      <c r="F48" s="9" t="s">
        <v>135</v>
      </c>
      <c r="G48" s="9" t="s">
        <v>87</v>
      </c>
      <c r="H48" s="9" t="s">
        <v>89</v>
      </c>
      <c r="I48" s="9" t="s">
        <v>202</v>
      </c>
      <c r="J48" s="27" t="s">
        <v>201</v>
      </c>
      <c r="K48" s="107">
        <f>K49</f>
        <v>2801.7</v>
      </c>
      <c r="L48" s="107">
        <f>L49</f>
        <v>2801.7</v>
      </c>
      <c r="M48" s="107">
        <f>M49</f>
        <v>2801.7</v>
      </c>
      <c r="N48" s="102">
        <f t="shared" si="2"/>
        <v>100</v>
      </c>
    </row>
    <row r="49" spans="1:14" ht="25.5" x14ac:dyDescent="0.2">
      <c r="A49" s="32">
        <v>40</v>
      </c>
      <c r="B49" s="58" t="s">
        <v>84</v>
      </c>
      <c r="C49" s="58" t="s">
        <v>132</v>
      </c>
      <c r="D49" s="58" t="s">
        <v>94</v>
      </c>
      <c r="E49" s="58" t="s">
        <v>200</v>
      </c>
      <c r="F49" s="58" t="s">
        <v>135</v>
      </c>
      <c r="G49" s="58" t="s">
        <v>88</v>
      </c>
      <c r="H49" s="58" t="s">
        <v>89</v>
      </c>
      <c r="I49" s="58" t="s">
        <v>202</v>
      </c>
      <c r="J49" s="59" t="s">
        <v>308</v>
      </c>
      <c r="K49" s="106">
        <v>2801.7</v>
      </c>
      <c r="L49" s="106">
        <v>2801.7</v>
      </c>
      <c r="M49" s="106">
        <v>2801.7</v>
      </c>
      <c r="N49" s="102">
        <f t="shared" si="2"/>
        <v>100</v>
      </c>
    </row>
    <row r="50" spans="1:14" ht="24" customHeight="1" x14ac:dyDescent="0.2">
      <c r="A50" s="32">
        <v>41</v>
      </c>
      <c r="B50" s="8" t="s">
        <v>84</v>
      </c>
      <c r="C50" s="16">
        <v>2</v>
      </c>
      <c r="D50" s="8" t="s">
        <v>94</v>
      </c>
      <c r="E50" s="8" t="s">
        <v>14</v>
      </c>
      <c r="F50" s="8" t="s">
        <v>90</v>
      </c>
      <c r="G50" s="8" t="s">
        <v>87</v>
      </c>
      <c r="H50" s="8" t="s">
        <v>89</v>
      </c>
      <c r="I50" s="8" t="s">
        <v>202</v>
      </c>
      <c r="J50" s="29" t="s">
        <v>11</v>
      </c>
      <c r="K50" s="103">
        <f>K51+K54</f>
        <v>106.10000000000001</v>
      </c>
      <c r="L50" s="103">
        <f>L51+L54</f>
        <v>113.5</v>
      </c>
      <c r="M50" s="103">
        <f>M51+M54</f>
        <v>113.5</v>
      </c>
      <c r="N50" s="102">
        <f t="shared" si="2"/>
        <v>100</v>
      </c>
    </row>
    <row r="51" spans="1:14" ht="25.5" x14ac:dyDescent="0.2">
      <c r="A51" s="32">
        <v>42</v>
      </c>
      <c r="B51" s="36" t="s">
        <v>84</v>
      </c>
      <c r="C51" s="36" t="s">
        <v>132</v>
      </c>
      <c r="D51" s="36" t="s">
        <v>94</v>
      </c>
      <c r="E51" s="36" t="s">
        <v>14</v>
      </c>
      <c r="F51" s="36" t="s">
        <v>84</v>
      </c>
      <c r="G51" s="36" t="s">
        <v>87</v>
      </c>
      <c r="H51" s="36" t="s">
        <v>89</v>
      </c>
      <c r="I51" s="36" t="s">
        <v>202</v>
      </c>
      <c r="J51" s="11" t="s">
        <v>208</v>
      </c>
      <c r="K51" s="108">
        <f t="shared" ref="K51:M52" si="17">K52</f>
        <v>1.9</v>
      </c>
      <c r="L51" s="108">
        <f t="shared" si="17"/>
        <v>2.1</v>
      </c>
      <c r="M51" s="108">
        <f t="shared" si="17"/>
        <v>2.1</v>
      </c>
      <c r="N51" s="102">
        <f t="shared" si="2"/>
        <v>100</v>
      </c>
    </row>
    <row r="52" spans="1:14" ht="25.5" x14ac:dyDescent="0.2">
      <c r="A52" s="32">
        <v>43</v>
      </c>
      <c r="B52" s="36" t="s">
        <v>84</v>
      </c>
      <c r="C52" s="36" t="s">
        <v>132</v>
      </c>
      <c r="D52" s="36" t="s">
        <v>94</v>
      </c>
      <c r="E52" s="36" t="s">
        <v>14</v>
      </c>
      <c r="F52" s="36" t="s">
        <v>84</v>
      </c>
      <c r="G52" s="36" t="s">
        <v>88</v>
      </c>
      <c r="H52" s="36" t="s">
        <v>89</v>
      </c>
      <c r="I52" s="36" t="s">
        <v>202</v>
      </c>
      <c r="J52" s="11" t="s">
        <v>12</v>
      </c>
      <c r="K52" s="108">
        <f t="shared" si="17"/>
        <v>1.9</v>
      </c>
      <c r="L52" s="108">
        <f t="shared" si="17"/>
        <v>2.1</v>
      </c>
      <c r="M52" s="108">
        <f t="shared" si="17"/>
        <v>2.1</v>
      </c>
      <c r="N52" s="102">
        <f t="shared" si="2"/>
        <v>100</v>
      </c>
    </row>
    <row r="53" spans="1:14" ht="38.25" x14ac:dyDescent="0.2">
      <c r="A53" s="32">
        <v>44</v>
      </c>
      <c r="B53" s="58" t="s">
        <v>84</v>
      </c>
      <c r="C53" s="58" t="s">
        <v>132</v>
      </c>
      <c r="D53" s="58" t="s">
        <v>94</v>
      </c>
      <c r="E53" s="58" t="s">
        <v>14</v>
      </c>
      <c r="F53" s="58" t="s">
        <v>84</v>
      </c>
      <c r="G53" s="58" t="s">
        <v>88</v>
      </c>
      <c r="H53" s="58" t="s">
        <v>10</v>
      </c>
      <c r="I53" s="58" t="s">
        <v>202</v>
      </c>
      <c r="J53" s="59" t="s">
        <v>206</v>
      </c>
      <c r="K53" s="106">
        <v>1.9</v>
      </c>
      <c r="L53" s="106">
        <v>2.1</v>
      </c>
      <c r="M53" s="106">
        <v>2.1</v>
      </c>
      <c r="N53" s="102">
        <f t="shared" si="2"/>
        <v>100</v>
      </c>
    </row>
    <row r="54" spans="1:14" ht="38.25" x14ac:dyDescent="0.2">
      <c r="A54" s="32">
        <v>45</v>
      </c>
      <c r="B54" s="9" t="s">
        <v>84</v>
      </c>
      <c r="C54" s="9" t="s">
        <v>132</v>
      </c>
      <c r="D54" s="9" t="s">
        <v>94</v>
      </c>
      <c r="E54" s="9" t="s">
        <v>15</v>
      </c>
      <c r="F54" s="9" t="s">
        <v>16</v>
      </c>
      <c r="G54" s="9" t="s">
        <v>87</v>
      </c>
      <c r="H54" s="9" t="s">
        <v>89</v>
      </c>
      <c r="I54" s="9" t="s">
        <v>202</v>
      </c>
      <c r="J54" s="27" t="s">
        <v>272</v>
      </c>
      <c r="K54" s="107">
        <f>K55</f>
        <v>104.2</v>
      </c>
      <c r="L54" s="107">
        <f>L55</f>
        <v>111.4</v>
      </c>
      <c r="M54" s="107">
        <f t="shared" ref="M54" si="18">M55</f>
        <v>111.4</v>
      </c>
      <c r="N54" s="102">
        <f t="shared" si="2"/>
        <v>100</v>
      </c>
    </row>
    <row r="55" spans="1:14" ht="38.25" x14ac:dyDescent="0.2">
      <c r="A55" s="32">
        <v>46</v>
      </c>
      <c r="B55" s="58" t="s">
        <v>84</v>
      </c>
      <c r="C55" s="58" t="s">
        <v>132</v>
      </c>
      <c r="D55" s="58" t="s">
        <v>94</v>
      </c>
      <c r="E55" s="58" t="s">
        <v>15</v>
      </c>
      <c r="F55" s="58" t="s">
        <v>16</v>
      </c>
      <c r="G55" s="58" t="s">
        <v>88</v>
      </c>
      <c r="H55" s="58" t="s">
        <v>89</v>
      </c>
      <c r="I55" s="58" t="s">
        <v>202</v>
      </c>
      <c r="J55" s="59" t="s">
        <v>273</v>
      </c>
      <c r="K55" s="106">
        <v>104.2</v>
      </c>
      <c r="L55" s="106">
        <v>111.4</v>
      </c>
      <c r="M55" s="106">
        <v>111.4</v>
      </c>
      <c r="N55" s="102">
        <f t="shared" si="2"/>
        <v>100</v>
      </c>
    </row>
    <row r="56" spans="1:14" x14ac:dyDescent="0.2">
      <c r="A56" s="32">
        <v>47</v>
      </c>
      <c r="B56" s="8" t="s">
        <v>84</v>
      </c>
      <c r="C56" s="8" t="s">
        <v>132</v>
      </c>
      <c r="D56" s="8" t="s">
        <v>94</v>
      </c>
      <c r="E56" s="8" t="s">
        <v>207</v>
      </c>
      <c r="F56" s="8" t="s">
        <v>90</v>
      </c>
      <c r="G56" s="8" t="s">
        <v>87</v>
      </c>
      <c r="H56" s="8" t="s">
        <v>89</v>
      </c>
      <c r="I56" s="8" t="s">
        <v>202</v>
      </c>
      <c r="J56" s="29" t="s">
        <v>137</v>
      </c>
      <c r="K56" s="103">
        <f>K57+K62</f>
        <v>7984.9</v>
      </c>
      <c r="L56" s="103">
        <f>L57+L62</f>
        <v>10340.700000000001</v>
      </c>
      <c r="M56" s="103">
        <f>M57+M62</f>
        <v>10283.500000000002</v>
      </c>
      <c r="N56" s="102">
        <f t="shared" si="2"/>
        <v>99.446845958203994</v>
      </c>
    </row>
    <row r="57" spans="1:14" ht="51" x14ac:dyDescent="0.2">
      <c r="A57" s="32">
        <v>48</v>
      </c>
      <c r="B57" s="9" t="s">
        <v>84</v>
      </c>
      <c r="C57" s="9" t="s">
        <v>132</v>
      </c>
      <c r="D57" s="9" t="s">
        <v>94</v>
      </c>
      <c r="E57" s="9" t="s">
        <v>207</v>
      </c>
      <c r="F57" s="9" t="s">
        <v>254</v>
      </c>
      <c r="G57" s="9" t="s">
        <v>87</v>
      </c>
      <c r="H57" s="9" t="s">
        <v>89</v>
      </c>
      <c r="I57" s="9" t="s">
        <v>202</v>
      </c>
      <c r="J57" s="27" t="s">
        <v>255</v>
      </c>
      <c r="K57" s="103">
        <f>K58</f>
        <v>1106.0999999999999</v>
      </c>
      <c r="L57" s="103">
        <f>L58</f>
        <v>1305.0999999999999</v>
      </c>
      <c r="M57" s="103">
        <f t="shared" ref="M57" si="19">M58</f>
        <v>1305.0999999999999</v>
      </c>
      <c r="N57" s="102">
        <f t="shared" si="2"/>
        <v>100</v>
      </c>
    </row>
    <row r="58" spans="1:14" ht="51" x14ac:dyDescent="0.2">
      <c r="A58" s="32">
        <v>49</v>
      </c>
      <c r="B58" s="9" t="s">
        <v>84</v>
      </c>
      <c r="C58" s="9" t="s">
        <v>132</v>
      </c>
      <c r="D58" s="9" t="s">
        <v>94</v>
      </c>
      <c r="E58" s="9" t="s">
        <v>207</v>
      </c>
      <c r="F58" s="9" t="s">
        <v>254</v>
      </c>
      <c r="G58" s="9" t="s">
        <v>88</v>
      </c>
      <c r="H58" s="9" t="s">
        <v>89</v>
      </c>
      <c r="I58" s="9" t="s">
        <v>202</v>
      </c>
      <c r="J58" s="27" t="s">
        <v>256</v>
      </c>
      <c r="K58" s="103">
        <f>K59+K60+K61</f>
        <v>1106.0999999999999</v>
      </c>
      <c r="L58" s="103">
        <f>L59+L60+L61</f>
        <v>1305.0999999999999</v>
      </c>
      <c r="M58" s="103">
        <f>M59+M60+M61</f>
        <v>1305.0999999999999</v>
      </c>
      <c r="N58" s="102">
        <f t="shared" si="2"/>
        <v>100</v>
      </c>
    </row>
    <row r="59" spans="1:14" ht="140.25" x14ac:dyDescent="0.2">
      <c r="A59" s="32">
        <v>50</v>
      </c>
      <c r="B59" s="58" t="s">
        <v>84</v>
      </c>
      <c r="C59" s="58" t="s">
        <v>132</v>
      </c>
      <c r="D59" s="58" t="s">
        <v>94</v>
      </c>
      <c r="E59" s="58" t="s">
        <v>207</v>
      </c>
      <c r="F59" s="58" t="s">
        <v>254</v>
      </c>
      <c r="G59" s="58" t="s">
        <v>88</v>
      </c>
      <c r="H59" s="58" t="s">
        <v>312</v>
      </c>
      <c r="I59" s="58" t="s">
        <v>202</v>
      </c>
      <c r="J59" s="96" t="s">
        <v>314</v>
      </c>
      <c r="K59" s="109"/>
      <c r="L59" s="109">
        <v>31</v>
      </c>
      <c r="M59" s="109">
        <v>31</v>
      </c>
      <c r="N59" s="102">
        <f t="shared" si="2"/>
        <v>100</v>
      </c>
    </row>
    <row r="60" spans="1:14" ht="63.75" x14ac:dyDescent="0.2">
      <c r="A60" s="32">
        <v>51</v>
      </c>
      <c r="B60" s="58" t="s">
        <v>84</v>
      </c>
      <c r="C60" s="58" t="s">
        <v>132</v>
      </c>
      <c r="D60" s="58" t="s">
        <v>94</v>
      </c>
      <c r="E60" s="58" t="s">
        <v>207</v>
      </c>
      <c r="F60" s="58" t="s">
        <v>254</v>
      </c>
      <c r="G60" s="58" t="s">
        <v>88</v>
      </c>
      <c r="H60" s="58" t="s">
        <v>231</v>
      </c>
      <c r="I60" s="58" t="s">
        <v>202</v>
      </c>
      <c r="J60" s="59" t="s">
        <v>309</v>
      </c>
      <c r="K60" s="106"/>
      <c r="L60" s="106">
        <v>160</v>
      </c>
      <c r="M60" s="106">
        <v>160</v>
      </c>
      <c r="N60" s="102">
        <f t="shared" si="2"/>
        <v>100</v>
      </c>
    </row>
    <row r="61" spans="1:14" ht="63.75" x14ac:dyDescent="0.2">
      <c r="A61" s="32">
        <v>52</v>
      </c>
      <c r="B61" s="58" t="s">
        <v>84</v>
      </c>
      <c r="C61" s="58" t="s">
        <v>132</v>
      </c>
      <c r="D61" s="58" t="s">
        <v>94</v>
      </c>
      <c r="E61" s="58" t="s">
        <v>207</v>
      </c>
      <c r="F61" s="58" t="s">
        <v>254</v>
      </c>
      <c r="G61" s="58" t="s">
        <v>88</v>
      </c>
      <c r="H61" s="58" t="s">
        <v>253</v>
      </c>
      <c r="I61" s="58" t="s">
        <v>202</v>
      </c>
      <c r="J61" s="59" t="s">
        <v>257</v>
      </c>
      <c r="K61" s="106">
        <v>1106.0999999999999</v>
      </c>
      <c r="L61" s="106">
        <v>1114.0999999999999</v>
      </c>
      <c r="M61" s="106">
        <v>1114.0999999999999</v>
      </c>
      <c r="N61" s="102">
        <f t="shared" si="2"/>
        <v>100</v>
      </c>
    </row>
    <row r="62" spans="1:14" x14ac:dyDescent="0.2">
      <c r="A62" s="32">
        <v>53</v>
      </c>
      <c r="B62" s="9" t="s">
        <v>84</v>
      </c>
      <c r="C62" s="9" t="s">
        <v>132</v>
      </c>
      <c r="D62" s="9" t="s">
        <v>94</v>
      </c>
      <c r="E62" s="9" t="s">
        <v>17</v>
      </c>
      <c r="F62" s="9" t="s">
        <v>138</v>
      </c>
      <c r="G62" s="9" t="s">
        <v>87</v>
      </c>
      <c r="H62" s="9" t="s">
        <v>89</v>
      </c>
      <c r="I62" s="9" t="s">
        <v>202</v>
      </c>
      <c r="J62" s="27" t="s">
        <v>139</v>
      </c>
      <c r="K62" s="107">
        <f t="shared" ref="K62:M62" si="20">K63</f>
        <v>6878.8</v>
      </c>
      <c r="L62" s="107">
        <f t="shared" si="20"/>
        <v>9035.6</v>
      </c>
      <c r="M62" s="107">
        <f t="shared" si="20"/>
        <v>8978.4000000000015</v>
      </c>
      <c r="N62" s="102">
        <f t="shared" si="2"/>
        <v>99.366948514763834</v>
      </c>
    </row>
    <row r="63" spans="1:14" ht="25.5" x14ac:dyDescent="0.2">
      <c r="A63" s="32">
        <v>54</v>
      </c>
      <c r="B63" s="9" t="s">
        <v>84</v>
      </c>
      <c r="C63" s="9" t="s">
        <v>132</v>
      </c>
      <c r="D63" s="9" t="s">
        <v>94</v>
      </c>
      <c r="E63" s="9" t="s">
        <v>17</v>
      </c>
      <c r="F63" s="9" t="s">
        <v>138</v>
      </c>
      <c r="G63" s="9" t="s">
        <v>88</v>
      </c>
      <c r="H63" s="9" t="s">
        <v>89</v>
      </c>
      <c r="I63" s="9" t="s">
        <v>202</v>
      </c>
      <c r="J63" s="27" t="s">
        <v>18</v>
      </c>
      <c r="K63" s="107">
        <f>K64+K65+K66+K67+K68+K69+K70+K71</f>
        <v>6878.8</v>
      </c>
      <c r="L63" s="107">
        <f t="shared" ref="L63:M63" si="21">L64+L65+L66+L67+L68+L69+L70+L71</f>
        <v>9035.6</v>
      </c>
      <c r="M63" s="107">
        <f t="shared" si="21"/>
        <v>8978.4000000000015</v>
      </c>
      <c r="N63" s="102">
        <f t="shared" si="2"/>
        <v>99.366948514763834</v>
      </c>
    </row>
    <row r="64" spans="1:14" ht="51" x14ac:dyDescent="0.2">
      <c r="A64" s="32">
        <v>55</v>
      </c>
      <c r="B64" s="58" t="s">
        <v>84</v>
      </c>
      <c r="C64" s="58" t="s">
        <v>132</v>
      </c>
      <c r="D64" s="58" t="s">
        <v>94</v>
      </c>
      <c r="E64" s="58" t="s">
        <v>17</v>
      </c>
      <c r="F64" s="58" t="s">
        <v>138</v>
      </c>
      <c r="G64" s="58" t="s">
        <v>88</v>
      </c>
      <c r="H64" s="58" t="s">
        <v>281</v>
      </c>
      <c r="I64" s="58" t="s">
        <v>202</v>
      </c>
      <c r="J64" s="59" t="s">
        <v>282</v>
      </c>
      <c r="K64" s="106"/>
      <c r="L64" s="106">
        <v>248.2</v>
      </c>
      <c r="M64" s="106">
        <v>248.2</v>
      </c>
      <c r="N64" s="102">
        <f t="shared" si="2"/>
        <v>100</v>
      </c>
    </row>
    <row r="65" spans="1:14" ht="89.25" x14ac:dyDescent="0.2">
      <c r="A65" s="32">
        <v>56</v>
      </c>
      <c r="B65" s="58" t="s">
        <v>84</v>
      </c>
      <c r="C65" s="58" t="s">
        <v>132</v>
      </c>
      <c r="D65" s="58" t="s">
        <v>94</v>
      </c>
      <c r="E65" s="58" t="s">
        <v>17</v>
      </c>
      <c r="F65" s="58" t="s">
        <v>138</v>
      </c>
      <c r="G65" s="58" t="s">
        <v>88</v>
      </c>
      <c r="H65" s="58" t="s">
        <v>312</v>
      </c>
      <c r="I65" s="58" t="s">
        <v>202</v>
      </c>
      <c r="J65" s="59" t="s">
        <v>313</v>
      </c>
      <c r="K65" s="106"/>
      <c r="L65" s="106">
        <v>182.9</v>
      </c>
      <c r="M65" s="106">
        <v>182.9</v>
      </c>
      <c r="N65" s="102">
        <f t="shared" si="2"/>
        <v>100</v>
      </c>
    </row>
    <row r="66" spans="1:14" ht="51" x14ac:dyDescent="0.2">
      <c r="A66" s="32">
        <v>57</v>
      </c>
      <c r="B66" s="58" t="s">
        <v>84</v>
      </c>
      <c r="C66" s="58" t="s">
        <v>132</v>
      </c>
      <c r="D66" s="58" t="s">
        <v>94</v>
      </c>
      <c r="E66" s="58" t="s">
        <v>17</v>
      </c>
      <c r="F66" s="58" t="s">
        <v>138</v>
      </c>
      <c r="G66" s="58" t="s">
        <v>88</v>
      </c>
      <c r="H66" s="58" t="s">
        <v>231</v>
      </c>
      <c r="I66" s="58" t="s">
        <v>202</v>
      </c>
      <c r="J66" s="59" t="s">
        <v>232</v>
      </c>
      <c r="K66" s="106"/>
      <c r="L66" s="106">
        <v>800.4</v>
      </c>
      <c r="M66" s="106">
        <v>800.4</v>
      </c>
      <c r="N66" s="102">
        <f t="shared" si="2"/>
        <v>100</v>
      </c>
    </row>
    <row r="67" spans="1:14" ht="39" customHeight="1" x14ac:dyDescent="0.2">
      <c r="A67" s="32">
        <v>58</v>
      </c>
      <c r="B67" s="58" t="s">
        <v>84</v>
      </c>
      <c r="C67" s="58" t="s">
        <v>132</v>
      </c>
      <c r="D67" s="58" t="s">
        <v>94</v>
      </c>
      <c r="E67" s="58" t="s">
        <v>17</v>
      </c>
      <c r="F67" s="58" t="s">
        <v>138</v>
      </c>
      <c r="G67" s="58" t="s">
        <v>88</v>
      </c>
      <c r="H67" s="58" t="s">
        <v>184</v>
      </c>
      <c r="I67" s="58" t="s">
        <v>202</v>
      </c>
      <c r="J67" s="59" t="s">
        <v>233</v>
      </c>
      <c r="K67" s="106"/>
      <c r="L67" s="106">
        <v>52.2</v>
      </c>
      <c r="M67" s="106">
        <v>52.2</v>
      </c>
      <c r="N67" s="102">
        <f t="shared" si="2"/>
        <v>100</v>
      </c>
    </row>
    <row r="68" spans="1:14" ht="38.25" x14ac:dyDescent="0.2">
      <c r="A68" s="32">
        <v>59</v>
      </c>
      <c r="B68" s="58" t="s">
        <v>84</v>
      </c>
      <c r="C68" s="58" t="s">
        <v>132</v>
      </c>
      <c r="D68" s="58" t="s">
        <v>94</v>
      </c>
      <c r="E68" s="58" t="s">
        <v>17</v>
      </c>
      <c r="F68" s="58" t="s">
        <v>138</v>
      </c>
      <c r="G68" s="58" t="s">
        <v>88</v>
      </c>
      <c r="H68" s="58" t="s">
        <v>180</v>
      </c>
      <c r="I68" s="58" t="s">
        <v>202</v>
      </c>
      <c r="J68" s="59" t="s">
        <v>310</v>
      </c>
      <c r="K68" s="106"/>
      <c r="L68" s="106">
        <v>9.4</v>
      </c>
      <c r="M68" s="106">
        <v>9.4</v>
      </c>
      <c r="N68" s="102">
        <f t="shared" si="2"/>
        <v>100</v>
      </c>
    </row>
    <row r="69" spans="1:14" ht="38.25" x14ac:dyDescent="0.2">
      <c r="A69" s="32">
        <v>60</v>
      </c>
      <c r="B69" s="58" t="s">
        <v>84</v>
      </c>
      <c r="C69" s="58" t="s">
        <v>132</v>
      </c>
      <c r="D69" s="58" t="s">
        <v>94</v>
      </c>
      <c r="E69" s="58" t="s">
        <v>17</v>
      </c>
      <c r="F69" s="58" t="s">
        <v>138</v>
      </c>
      <c r="G69" s="58" t="s">
        <v>88</v>
      </c>
      <c r="H69" s="58" t="s">
        <v>234</v>
      </c>
      <c r="I69" s="58" t="s">
        <v>202</v>
      </c>
      <c r="J69" s="59" t="s">
        <v>235</v>
      </c>
      <c r="K69" s="106"/>
      <c r="L69" s="106">
        <v>813.7</v>
      </c>
      <c r="M69" s="106">
        <v>756.5</v>
      </c>
      <c r="N69" s="102">
        <f t="shared" si="2"/>
        <v>92.970382204743757</v>
      </c>
    </row>
    <row r="70" spans="1:14" ht="25.5" x14ac:dyDescent="0.2">
      <c r="A70" s="32">
        <v>61</v>
      </c>
      <c r="B70" s="58" t="s">
        <v>84</v>
      </c>
      <c r="C70" s="58" t="s">
        <v>132</v>
      </c>
      <c r="D70" s="58" t="s">
        <v>94</v>
      </c>
      <c r="E70" s="58" t="s">
        <v>17</v>
      </c>
      <c r="F70" s="58" t="s">
        <v>138</v>
      </c>
      <c r="G70" s="58" t="s">
        <v>88</v>
      </c>
      <c r="H70" s="58" t="s">
        <v>185</v>
      </c>
      <c r="I70" s="58" t="s">
        <v>202</v>
      </c>
      <c r="J70" s="59" t="s">
        <v>205</v>
      </c>
      <c r="K70" s="106">
        <v>6484.3</v>
      </c>
      <c r="L70" s="106">
        <v>6534.3</v>
      </c>
      <c r="M70" s="106">
        <v>6534.3</v>
      </c>
      <c r="N70" s="102">
        <f t="shared" si="2"/>
        <v>100</v>
      </c>
    </row>
    <row r="71" spans="1:14" ht="39" customHeight="1" x14ac:dyDescent="0.2">
      <c r="A71" s="32">
        <v>62</v>
      </c>
      <c r="B71" s="58" t="s">
        <v>84</v>
      </c>
      <c r="C71" s="58" t="s">
        <v>132</v>
      </c>
      <c r="D71" s="58" t="s">
        <v>94</v>
      </c>
      <c r="E71" s="58" t="s">
        <v>17</v>
      </c>
      <c r="F71" s="58" t="s">
        <v>138</v>
      </c>
      <c r="G71" s="58" t="s">
        <v>88</v>
      </c>
      <c r="H71" s="58" t="s">
        <v>252</v>
      </c>
      <c r="I71" s="58" t="s">
        <v>202</v>
      </c>
      <c r="J71" s="59" t="s">
        <v>225</v>
      </c>
      <c r="K71" s="106">
        <v>394.5</v>
      </c>
      <c r="L71" s="106">
        <v>394.5</v>
      </c>
      <c r="M71" s="106">
        <v>394.5</v>
      </c>
      <c r="N71" s="102">
        <f t="shared" si="2"/>
        <v>100</v>
      </c>
    </row>
    <row r="72" spans="1:14" x14ac:dyDescent="0.2">
      <c r="A72" s="32"/>
      <c r="B72" s="9"/>
      <c r="C72" s="9"/>
      <c r="D72" s="9"/>
      <c r="E72" s="9"/>
      <c r="F72" s="9"/>
      <c r="G72" s="9"/>
      <c r="H72" s="9"/>
      <c r="I72" s="9"/>
      <c r="J72" s="29" t="s">
        <v>80</v>
      </c>
      <c r="K72" s="103">
        <f>K10+K43</f>
        <v>11777.499999999998</v>
      </c>
      <c r="L72" s="103">
        <f>L10+L43</f>
        <v>14199.1</v>
      </c>
      <c r="M72" s="103">
        <f>M10+M43</f>
        <v>14142.900000000001</v>
      </c>
      <c r="N72" s="102">
        <f t="shared" ref="N72" si="22">M72/L72*100</f>
        <v>99.604200266214065</v>
      </c>
    </row>
    <row r="73" spans="1:14" x14ac:dyDescent="0.2">
      <c r="M73" s="17"/>
      <c r="N73" s="17"/>
    </row>
    <row r="74" spans="1:14" x14ac:dyDescent="0.2">
      <c r="L74" s="17"/>
      <c r="M74" s="17"/>
      <c r="N74" s="17"/>
    </row>
    <row r="75" spans="1:14" x14ac:dyDescent="0.2">
      <c r="M75" s="17"/>
      <c r="N75" s="17"/>
    </row>
  </sheetData>
  <mergeCells count="7">
    <mergeCell ref="A2:N2"/>
    <mergeCell ref="A7:A8"/>
    <mergeCell ref="B7:I7"/>
    <mergeCell ref="J7:J8"/>
    <mergeCell ref="A4:N4"/>
    <mergeCell ref="M6:N6"/>
    <mergeCell ref="K7:N7"/>
  </mergeCells>
  <phoneticPr fontId="8" type="noConversion"/>
  <pageMargins left="0.78740157480314965" right="0.19685039370078741" top="0.39370078740157483" bottom="0.39370078740157483" header="0.51181102362204722" footer="0.51181102362204722"/>
  <pageSetup paperSize="9" scale="49" orientation="portrait" r:id="rId1"/>
  <headerFooter alignWithMargins="0"/>
  <rowBreaks count="2" manualBreakCount="2">
    <brk id="42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G36"/>
  <sheetViews>
    <sheetView zoomScaleNormal="100" workbookViewId="0">
      <selection activeCell="A2" sqref="A2:G2"/>
    </sheetView>
  </sheetViews>
  <sheetFormatPr defaultRowHeight="12.75" x14ac:dyDescent="0.2"/>
  <cols>
    <col min="1" max="1" width="3.7109375" style="45" customWidth="1"/>
    <col min="2" max="2" width="42.42578125" style="3" customWidth="1"/>
    <col min="3" max="3" width="8" style="3" customWidth="1"/>
    <col min="4" max="4" width="9.85546875" style="3" customWidth="1"/>
    <col min="5" max="5" width="11.28515625" style="53" customWidth="1"/>
    <col min="6" max="6" width="11.7109375" style="3" customWidth="1"/>
    <col min="7" max="7" width="10.7109375" style="3" customWidth="1"/>
    <col min="8" max="16384" width="9.140625" style="3"/>
  </cols>
  <sheetData>
    <row r="1" spans="1:7" ht="12.75" customHeight="1" x14ac:dyDescent="0.2"/>
    <row r="2" spans="1:7" ht="42.75" customHeight="1" x14ac:dyDescent="0.2">
      <c r="A2" s="156" t="s">
        <v>354</v>
      </c>
      <c r="B2" s="156"/>
      <c r="C2" s="156"/>
      <c r="D2" s="156"/>
      <c r="E2" s="156"/>
      <c r="F2" s="156"/>
      <c r="G2" s="156"/>
    </row>
    <row r="3" spans="1:7" ht="30" customHeight="1" x14ac:dyDescent="0.2">
      <c r="A3" s="142" t="s">
        <v>346</v>
      </c>
      <c r="B3" s="142"/>
      <c r="C3" s="142"/>
      <c r="D3" s="142"/>
      <c r="E3" s="142"/>
      <c r="F3" s="142"/>
      <c r="G3" s="142"/>
    </row>
    <row r="4" spans="1:7" ht="12" customHeight="1" x14ac:dyDescent="0.2">
      <c r="B4" s="6"/>
      <c r="C4" s="41"/>
      <c r="D4" s="41"/>
      <c r="E4" s="46"/>
      <c r="F4" s="155" t="s">
        <v>224</v>
      </c>
      <c r="G4" s="155"/>
    </row>
    <row r="5" spans="1:7" ht="50.25" customHeight="1" x14ac:dyDescent="0.2">
      <c r="A5" s="47" t="s">
        <v>106</v>
      </c>
      <c r="B5" s="40" t="s">
        <v>108</v>
      </c>
      <c r="C5" s="40" t="s">
        <v>53</v>
      </c>
      <c r="D5" s="78" t="s">
        <v>336</v>
      </c>
      <c r="E5" s="101" t="s">
        <v>328</v>
      </c>
      <c r="F5" s="101" t="s">
        <v>329</v>
      </c>
      <c r="G5" s="101" t="s">
        <v>323</v>
      </c>
    </row>
    <row r="6" spans="1:7" x14ac:dyDescent="0.2">
      <c r="A6" s="48"/>
      <c r="B6" s="49">
        <v>1</v>
      </c>
      <c r="C6" s="50" t="s">
        <v>132</v>
      </c>
      <c r="D6" s="50"/>
      <c r="E6" s="49">
        <v>3</v>
      </c>
      <c r="F6" s="49">
        <v>4</v>
      </c>
      <c r="G6" s="49">
        <v>5</v>
      </c>
    </row>
    <row r="7" spans="1:7" s="51" customFormat="1" ht="15" customHeight="1" x14ac:dyDescent="0.2">
      <c r="A7" s="49">
        <v>1</v>
      </c>
      <c r="B7" s="14" t="s">
        <v>148</v>
      </c>
      <c r="C7" s="20" t="s">
        <v>38</v>
      </c>
      <c r="D7" s="21">
        <f>D8+D9+D10+D11</f>
        <v>4965.2</v>
      </c>
      <c r="E7" s="21">
        <f>E8+E9+E10+E11</f>
        <v>5812.8</v>
      </c>
      <c r="F7" s="21">
        <f t="shared" ref="F7" si="0">F8+F9+F10+F11</f>
        <v>5692.9000000000005</v>
      </c>
      <c r="G7" s="21">
        <f>F7/E7*100</f>
        <v>97.937310762455283</v>
      </c>
    </row>
    <row r="8" spans="1:7" ht="39" customHeight="1" x14ac:dyDescent="0.2">
      <c r="A8" s="49">
        <v>2</v>
      </c>
      <c r="B8" s="38" t="s">
        <v>149</v>
      </c>
      <c r="C8" s="22" t="s">
        <v>39</v>
      </c>
      <c r="D8" s="2">
        <f>'пр 4 вед '!G9</f>
        <v>1160.3</v>
      </c>
      <c r="E8" s="2">
        <f>'пр 4 вед '!H9</f>
        <v>1143.8</v>
      </c>
      <c r="F8" s="2">
        <f>'пр 4 вед '!I9</f>
        <v>1143.8</v>
      </c>
      <c r="G8" s="21">
        <f t="shared" ref="G8:G28" si="1">F8/E8*100</f>
        <v>100</v>
      </c>
    </row>
    <row r="9" spans="1:7" ht="51" customHeight="1" x14ac:dyDescent="0.2">
      <c r="A9" s="49">
        <v>3</v>
      </c>
      <c r="B9" s="38" t="s">
        <v>345</v>
      </c>
      <c r="C9" s="22" t="s">
        <v>40</v>
      </c>
      <c r="D9" s="2">
        <f>'пр 4 вед '!G24</f>
        <v>3320.8999999999996</v>
      </c>
      <c r="E9" s="2">
        <f>'пр 4 вед '!H24</f>
        <v>4026.8999999999996</v>
      </c>
      <c r="F9" s="2">
        <f>'пр 4 вед '!I24</f>
        <v>3907</v>
      </c>
      <c r="G9" s="21">
        <f t="shared" si="1"/>
        <v>97.022523529265698</v>
      </c>
    </row>
    <row r="10" spans="1:7" ht="15" customHeight="1" x14ac:dyDescent="0.2">
      <c r="A10" s="49">
        <v>4</v>
      </c>
      <c r="B10" s="67" t="s">
        <v>131</v>
      </c>
      <c r="C10" s="22" t="s">
        <v>70</v>
      </c>
      <c r="D10" s="2">
        <f>'пр 4 вед '!G48</f>
        <v>1</v>
      </c>
      <c r="E10" s="2">
        <f>'пр 4 вед '!H48</f>
        <v>0</v>
      </c>
      <c r="F10" s="2">
        <f>'пр 4 вед '!I48</f>
        <v>0</v>
      </c>
      <c r="G10" s="21"/>
    </row>
    <row r="11" spans="1:7" ht="12" customHeight="1" x14ac:dyDescent="0.2">
      <c r="A11" s="49">
        <v>5</v>
      </c>
      <c r="B11" s="38" t="s">
        <v>150</v>
      </c>
      <c r="C11" s="22" t="s">
        <v>41</v>
      </c>
      <c r="D11" s="2">
        <f>'пр 4 вед '!G54</f>
        <v>483</v>
      </c>
      <c r="E11" s="2">
        <f>'пр 4 вед '!H54</f>
        <v>642.1</v>
      </c>
      <c r="F11" s="2">
        <f>'пр 4 вед '!I54</f>
        <v>642.1</v>
      </c>
      <c r="G11" s="21">
        <f t="shared" si="1"/>
        <v>100</v>
      </c>
    </row>
    <row r="12" spans="1:7" ht="15" customHeight="1" x14ac:dyDescent="0.2">
      <c r="A12" s="49">
        <v>6</v>
      </c>
      <c r="B12" s="14" t="s">
        <v>151</v>
      </c>
      <c r="C12" s="20" t="s">
        <v>42</v>
      </c>
      <c r="D12" s="21">
        <f>D13</f>
        <v>104.2</v>
      </c>
      <c r="E12" s="21">
        <f>E13</f>
        <v>111.39999999999999</v>
      </c>
      <c r="F12" s="21">
        <f>F13</f>
        <v>111.39999999999999</v>
      </c>
      <c r="G12" s="21">
        <f t="shared" si="1"/>
        <v>100</v>
      </c>
    </row>
    <row r="13" spans="1:7" ht="15" customHeight="1" x14ac:dyDescent="0.2">
      <c r="A13" s="49">
        <v>7</v>
      </c>
      <c r="B13" s="38" t="s">
        <v>152</v>
      </c>
      <c r="C13" s="22" t="s">
        <v>43</v>
      </c>
      <c r="D13" s="2">
        <f>'пр 4 вед '!G72</f>
        <v>104.2</v>
      </c>
      <c r="E13" s="2">
        <f>'пр 4 вед '!H72</f>
        <v>111.39999999999999</v>
      </c>
      <c r="F13" s="2">
        <f>'пр 4 вед '!I72</f>
        <v>111.39999999999999</v>
      </c>
      <c r="G13" s="21">
        <f t="shared" si="1"/>
        <v>100</v>
      </c>
    </row>
    <row r="14" spans="1:7" s="51" customFormat="1" ht="27" customHeight="1" x14ac:dyDescent="0.2">
      <c r="A14" s="49">
        <v>8</v>
      </c>
      <c r="B14" s="14" t="s">
        <v>153</v>
      </c>
      <c r="C14" s="20" t="s">
        <v>44</v>
      </c>
      <c r="D14" s="21">
        <f>D15+D16</f>
        <v>308.89999999999998</v>
      </c>
      <c r="E14" s="21">
        <f>E15+E16</f>
        <v>501</v>
      </c>
      <c r="F14" s="21">
        <f>F15+F16</f>
        <v>501</v>
      </c>
      <c r="G14" s="21">
        <f t="shared" si="1"/>
        <v>100</v>
      </c>
    </row>
    <row r="15" spans="1:7" ht="54" customHeight="1" x14ac:dyDescent="0.2">
      <c r="A15" s="49">
        <v>9</v>
      </c>
      <c r="B15" s="38" t="s">
        <v>221</v>
      </c>
      <c r="C15" s="22" t="s">
        <v>2</v>
      </c>
      <c r="D15" s="2">
        <f>'пр 4 вед '!G81</f>
        <v>307.89999999999998</v>
      </c>
      <c r="E15" s="2">
        <f>'пр 4 вед '!H81</f>
        <v>500</v>
      </c>
      <c r="F15" s="2">
        <f>'пр 4 вед '!I81</f>
        <v>500</v>
      </c>
      <c r="G15" s="21">
        <f t="shared" si="1"/>
        <v>100</v>
      </c>
    </row>
    <row r="16" spans="1:7" ht="39" customHeight="1" x14ac:dyDescent="0.2">
      <c r="A16" s="49">
        <v>10</v>
      </c>
      <c r="B16" s="38" t="s">
        <v>154</v>
      </c>
      <c r="C16" s="22" t="s">
        <v>45</v>
      </c>
      <c r="D16" s="2">
        <f>'пр 4 вед '!G95</f>
        <v>1</v>
      </c>
      <c r="E16" s="2">
        <f>'пр 4 вед '!H95</f>
        <v>1</v>
      </c>
      <c r="F16" s="2">
        <f>'пр 4 вед '!I95</f>
        <v>1</v>
      </c>
      <c r="G16" s="21">
        <f t="shared" si="1"/>
        <v>100</v>
      </c>
    </row>
    <row r="17" spans="1:7" ht="12" customHeight="1" x14ac:dyDescent="0.2">
      <c r="A17" s="49">
        <v>11</v>
      </c>
      <c r="B17" s="14" t="s">
        <v>19</v>
      </c>
      <c r="C17" s="20" t="s">
        <v>46</v>
      </c>
      <c r="D17" s="21">
        <f>D18</f>
        <v>567.20000000000005</v>
      </c>
      <c r="E17" s="21">
        <f>E18</f>
        <v>718.9</v>
      </c>
      <c r="F17" s="21">
        <f t="shared" ref="F17" si="2">F18</f>
        <v>718.9</v>
      </c>
      <c r="G17" s="21">
        <f t="shared" si="1"/>
        <v>100</v>
      </c>
    </row>
    <row r="18" spans="1:7" ht="12" customHeight="1" x14ac:dyDescent="0.2">
      <c r="A18" s="49">
        <v>12</v>
      </c>
      <c r="B18" s="38" t="s">
        <v>28</v>
      </c>
      <c r="C18" s="22" t="s">
        <v>47</v>
      </c>
      <c r="D18" s="2">
        <f>'пр 4 вед '!G102</f>
        <v>567.20000000000005</v>
      </c>
      <c r="E18" s="2">
        <f>'пр 4 вед '!H102</f>
        <v>718.9</v>
      </c>
      <c r="F18" s="2">
        <f>'пр 4 вед '!I102</f>
        <v>718.9</v>
      </c>
      <c r="G18" s="21">
        <f t="shared" si="1"/>
        <v>100</v>
      </c>
    </row>
    <row r="19" spans="1:7" ht="15" customHeight="1" x14ac:dyDescent="0.2">
      <c r="A19" s="49">
        <v>13</v>
      </c>
      <c r="B19" s="14" t="s">
        <v>20</v>
      </c>
      <c r="C19" s="20" t="s">
        <v>48</v>
      </c>
      <c r="D19" s="21">
        <f>D20+D21</f>
        <v>1591.1999999999998</v>
      </c>
      <c r="E19" s="21">
        <f>E20+E21</f>
        <v>1684.8</v>
      </c>
      <c r="F19" s="21">
        <f>F20+F21</f>
        <v>1657.7</v>
      </c>
      <c r="G19" s="21">
        <f t="shared" si="1"/>
        <v>98.391500474833819</v>
      </c>
    </row>
    <row r="20" spans="1:7" ht="15" customHeight="1" x14ac:dyDescent="0.2">
      <c r="A20" s="49">
        <v>14</v>
      </c>
      <c r="B20" s="38" t="s">
        <v>21</v>
      </c>
      <c r="C20" s="22" t="s">
        <v>49</v>
      </c>
      <c r="D20" s="2">
        <f>'пр 4 вед '!G110</f>
        <v>485.09999999999997</v>
      </c>
      <c r="E20" s="2">
        <f>'пр 4 вед '!H110</f>
        <v>379.70000000000005</v>
      </c>
      <c r="F20" s="2">
        <f>'пр 4 вед '!I110</f>
        <v>375.90000000000003</v>
      </c>
      <c r="G20" s="21">
        <f t="shared" si="1"/>
        <v>98.999209902554639</v>
      </c>
    </row>
    <row r="21" spans="1:7" ht="24" customHeight="1" x14ac:dyDescent="0.2">
      <c r="A21" s="49">
        <v>15</v>
      </c>
      <c r="B21" s="38" t="s">
        <v>22</v>
      </c>
      <c r="C21" s="22" t="s">
        <v>50</v>
      </c>
      <c r="D21" s="2">
        <f>'пр 4 вед '!G130</f>
        <v>1106.0999999999999</v>
      </c>
      <c r="E21" s="2">
        <f>'пр 4 вед '!H130</f>
        <v>1305.0999999999999</v>
      </c>
      <c r="F21" s="2">
        <f>'пр 4 вед '!I130</f>
        <v>1281.8</v>
      </c>
      <c r="G21" s="21">
        <f t="shared" si="1"/>
        <v>98.2146961918627</v>
      </c>
    </row>
    <row r="22" spans="1:7" s="81" customFormat="1" ht="12" customHeight="1" x14ac:dyDescent="0.2">
      <c r="A22" s="49">
        <v>16</v>
      </c>
      <c r="B22" s="14" t="s">
        <v>286</v>
      </c>
      <c r="C22" s="20" t="s">
        <v>285</v>
      </c>
      <c r="D22" s="21">
        <f>D23</f>
        <v>0</v>
      </c>
      <c r="E22" s="21">
        <f>E23</f>
        <v>5.0999999999999996</v>
      </c>
      <c r="F22" s="21">
        <f t="shared" ref="F22" si="3">F23</f>
        <v>5.0999999999999996</v>
      </c>
      <c r="G22" s="21">
        <f t="shared" si="1"/>
        <v>100</v>
      </c>
    </row>
    <row r="23" spans="1:7" s="81" customFormat="1" ht="27" customHeight="1" x14ac:dyDescent="0.2">
      <c r="A23" s="49">
        <v>17</v>
      </c>
      <c r="B23" s="38" t="s">
        <v>287</v>
      </c>
      <c r="C23" s="37" t="s">
        <v>288</v>
      </c>
      <c r="D23" s="62">
        <f>'пр 4 вед '!G147</f>
        <v>0</v>
      </c>
      <c r="E23" s="62">
        <f>'пр 4 вед '!H147</f>
        <v>5.0999999999999996</v>
      </c>
      <c r="F23" s="62">
        <f>'пр 4 вед '!I147</f>
        <v>5.0999999999999996</v>
      </c>
      <c r="G23" s="21">
        <f t="shared" si="1"/>
        <v>100</v>
      </c>
    </row>
    <row r="24" spans="1:7" ht="13.5" customHeight="1" x14ac:dyDescent="0.2">
      <c r="A24" s="49">
        <v>18</v>
      </c>
      <c r="B24" s="14" t="s">
        <v>77</v>
      </c>
      <c r="C24" s="20" t="s">
        <v>51</v>
      </c>
      <c r="D24" s="21">
        <f>D25</f>
        <v>4240.8</v>
      </c>
      <c r="E24" s="21">
        <f>E25</f>
        <v>5558.5</v>
      </c>
      <c r="F24" s="21">
        <f>F25</f>
        <v>5491.2000000000007</v>
      </c>
      <c r="G24" s="21">
        <f t="shared" si="1"/>
        <v>98.789241701898007</v>
      </c>
    </row>
    <row r="25" spans="1:7" ht="15" customHeight="1" x14ac:dyDescent="0.2">
      <c r="A25" s="49">
        <v>19</v>
      </c>
      <c r="B25" s="38" t="s">
        <v>23</v>
      </c>
      <c r="C25" s="22" t="s">
        <v>52</v>
      </c>
      <c r="D25" s="2">
        <f>'пр 4 вед '!G152</f>
        <v>4240.8</v>
      </c>
      <c r="E25" s="2">
        <f>'пр 4 вед '!H152</f>
        <v>5558.5</v>
      </c>
      <c r="F25" s="2">
        <f>'пр 4 вед '!I152</f>
        <v>5491.2000000000007</v>
      </c>
      <c r="G25" s="21">
        <f t="shared" si="1"/>
        <v>98.789241701898007</v>
      </c>
    </row>
    <row r="26" spans="1:7" ht="15" customHeight="1" x14ac:dyDescent="0.2">
      <c r="A26" s="49">
        <v>20</v>
      </c>
      <c r="B26" s="14" t="s">
        <v>242</v>
      </c>
      <c r="C26" s="20" t="s">
        <v>243</v>
      </c>
      <c r="D26" s="21">
        <f>D27</f>
        <v>0</v>
      </c>
      <c r="E26" s="21">
        <f>E27</f>
        <v>9.4</v>
      </c>
      <c r="F26" s="21">
        <f t="shared" ref="F26" si="4">F27</f>
        <v>9.4</v>
      </c>
      <c r="G26" s="21">
        <f t="shared" si="1"/>
        <v>100</v>
      </c>
    </row>
    <row r="27" spans="1:7" ht="27" customHeight="1" x14ac:dyDescent="0.2">
      <c r="A27" s="49">
        <v>21</v>
      </c>
      <c r="B27" s="14" t="s">
        <v>244</v>
      </c>
      <c r="C27" s="37" t="s">
        <v>245</v>
      </c>
      <c r="D27" s="21">
        <f>'пр 4 вед '!G168</f>
        <v>0</v>
      </c>
      <c r="E27" s="21">
        <f>'пр 4 вед '!H168</f>
        <v>9.4</v>
      </c>
      <c r="F27" s="21">
        <f>'пр 4 вед '!I168</f>
        <v>9.4</v>
      </c>
      <c r="G27" s="21">
        <f t="shared" si="1"/>
        <v>100</v>
      </c>
    </row>
    <row r="28" spans="1:7" x14ac:dyDescent="0.2">
      <c r="A28" s="49"/>
      <c r="B28" s="52" t="s">
        <v>24</v>
      </c>
      <c r="C28" s="20"/>
      <c r="D28" s="21">
        <f>D7+D12+D14+D17+D22+D19+D24+D26</f>
        <v>11777.5</v>
      </c>
      <c r="E28" s="21">
        <f t="shared" ref="E28:F28" si="5">E7+E12+E14+E17+E22+E19+E24+E26</f>
        <v>14401.9</v>
      </c>
      <c r="F28" s="21">
        <f t="shared" si="5"/>
        <v>14187.6</v>
      </c>
      <c r="G28" s="21">
        <f t="shared" si="1"/>
        <v>98.512001888639702</v>
      </c>
    </row>
    <row r="29" spans="1:7" x14ac:dyDescent="0.2">
      <c r="F29" s="26"/>
      <c r="G29" s="26"/>
    </row>
    <row r="30" spans="1:7" hidden="1" x14ac:dyDescent="0.2">
      <c r="F30" s="26"/>
      <c r="G30" s="26"/>
    </row>
    <row r="31" spans="1:7" hidden="1" x14ac:dyDescent="0.2">
      <c r="F31" s="26"/>
      <c r="G31" s="26"/>
    </row>
    <row r="32" spans="1:7" hidden="1" x14ac:dyDescent="0.2">
      <c r="B32" s="3" t="s">
        <v>203</v>
      </c>
      <c r="F32" s="26"/>
      <c r="G32" s="26"/>
    </row>
    <row r="33" spans="2:7" hidden="1" x14ac:dyDescent="0.2">
      <c r="B33" s="3" t="s">
        <v>82</v>
      </c>
    </row>
    <row r="34" spans="2:7" x14ac:dyDescent="0.2">
      <c r="E34" s="80"/>
    </row>
    <row r="36" spans="2:7" x14ac:dyDescent="0.2">
      <c r="F36" s="26"/>
      <c r="G36" s="26"/>
    </row>
  </sheetData>
  <mergeCells count="3">
    <mergeCell ref="F4:G4"/>
    <mergeCell ref="A3:G3"/>
    <mergeCell ref="A2:G2"/>
  </mergeCells>
  <phoneticPr fontId="8" type="noConversion"/>
  <pageMargins left="0.78740157480314965" right="0.39370078740157483" top="0.39370078740157483" bottom="0.39370078740157483" header="0.51181102362204722" footer="0.51181102362204722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2:J173"/>
  <sheetViews>
    <sheetView zoomScaleNormal="100" workbookViewId="0">
      <pane ySplit="6" topLeftCell="A7" activePane="bottomLeft" state="frozen"/>
      <selection pane="bottomLeft" activeCell="A2" sqref="A2:J2"/>
    </sheetView>
  </sheetViews>
  <sheetFormatPr defaultRowHeight="12.75" x14ac:dyDescent="0.2"/>
  <cols>
    <col min="1" max="1" width="5.140625" style="111" customWidth="1"/>
    <col min="2" max="2" width="75.85546875" style="90" customWidth="1"/>
    <col min="3" max="3" width="6.140625" style="90" customWidth="1"/>
    <col min="4" max="4" width="10.140625" style="90" customWidth="1"/>
    <col min="5" max="5" width="16.85546875" style="90" customWidth="1"/>
    <col min="6" max="6" width="7.85546875" style="90" customWidth="1"/>
    <col min="7" max="10" width="12.7109375" style="90" customWidth="1"/>
    <col min="11" max="16384" width="9.140625" style="90"/>
  </cols>
  <sheetData>
    <row r="2" spans="1:10" ht="33.75" customHeight="1" x14ac:dyDescent="0.2">
      <c r="A2" s="141" t="s">
        <v>355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ht="20.25" customHeight="1" x14ac:dyDescent="0.2">
      <c r="A3" s="157" t="s">
        <v>347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x14ac:dyDescent="0.2">
      <c r="B4" s="112"/>
      <c r="C4" s="112"/>
      <c r="D4" s="112"/>
      <c r="E4" s="112"/>
      <c r="F4" s="112"/>
      <c r="G4" s="112"/>
      <c r="H4" s="112"/>
      <c r="I4" s="155" t="s">
        <v>224</v>
      </c>
      <c r="J4" s="155"/>
    </row>
    <row r="5" spans="1:10" s="111" customFormat="1" ht="38.25" x14ac:dyDescent="0.2">
      <c r="A5" s="78" t="s">
        <v>106</v>
      </c>
      <c r="B5" s="78" t="s">
        <v>212</v>
      </c>
      <c r="C5" s="78" t="s">
        <v>25</v>
      </c>
      <c r="D5" s="78" t="s">
        <v>53</v>
      </c>
      <c r="E5" s="78" t="s">
        <v>26</v>
      </c>
      <c r="F5" s="78" t="s">
        <v>27</v>
      </c>
      <c r="G5" s="78" t="s">
        <v>327</v>
      </c>
      <c r="H5" s="101" t="s">
        <v>330</v>
      </c>
      <c r="I5" s="101" t="s">
        <v>329</v>
      </c>
      <c r="J5" s="101" t="s">
        <v>323</v>
      </c>
    </row>
    <row r="6" spans="1:10" s="111" customFormat="1" x14ac:dyDescent="0.2">
      <c r="A6" s="61"/>
      <c r="B6" s="78">
        <v>1</v>
      </c>
      <c r="C6" s="56" t="s">
        <v>132</v>
      </c>
      <c r="D6" s="56" t="s">
        <v>64</v>
      </c>
      <c r="E6" s="56" t="s">
        <v>73</v>
      </c>
      <c r="F6" s="56" t="s">
        <v>66</v>
      </c>
      <c r="G6" s="56"/>
      <c r="H6" s="78">
        <v>6</v>
      </c>
      <c r="I6" s="78">
        <v>7</v>
      </c>
      <c r="J6" s="78">
        <v>8</v>
      </c>
    </row>
    <row r="7" spans="1:10" ht="21" customHeight="1" x14ac:dyDescent="0.2">
      <c r="A7" s="61"/>
      <c r="B7" s="16" t="s">
        <v>175</v>
      </c>
      <c r="C7" s="19" t="s">
        <v>84</v>
      </c>
      <c r="D7" s="113"/>
      <c r="E7" s="113"/>
      <c r="F7" s="113"/>
      <c r="G7" s="114">
        <f>G170</f>
        <v>11777.5</v>
      </c>
      <c r="H7" s="114">
        <f>H170</f>
        <v>14401.9</v>
      </c>
      <c r="I7" s="114">
        <f>I170</f>
        <v>14187.6</v>
      </c>
      <c r="J7" s="114">
        <f>I7/H7*100</f>
        <v>98.512001888639702</v>
      </c>
    </row>
    <row r="8" spans="1:10" ht="18" customHeight="1" x14ac:dyDescent="0.2">
      <c r="A8" s="61">
        <v>1</v>
      </c>
      <c r="B8" s="14" t="s">
        <v>148</v>
      </c>
      <c r="C8" s="19" t="s">
        <v>84</v>
      </c>
      <c r="D8" s="19" t="s">
        <v>38</v>
      </c>
      <c r="E8" s="19"/>
      <c r="F8" s="19"/>
      <c r="G8" s="114">
        <f>G9+G24+G48+G54</f>
        <v>4965.2</v>
      </c>
      <c r="H8" s="114">
        <f>H9+H24+H48+H54</f>
        <v>5812.8</v>
      </c>
      <c r="I8" s="114">
        <f>I9+I24+I48+I54</f>
        <v>5692.9000000000005</v>
      </c>
      <c r="J8" s="114">
        <f t="shared" ref="J8:J71" si="0">I8/H8*100</f>
        <v>97.937310762455283</v>
      </c>
    </row>
    <row r="9" spans="1:10" ht="25.5" x14ac:dyDescent="0.2">
      <c r="A9" s="61">
        <v>2</v>
      </c>
      <c r="B9" s="14" t="s">
        <v>149</v>
      </c>
      <c r="C9" s="19" t="s">
        <v>84</v>
      </c>
      <c r="D9" s="19" t="s">
        <v>39</v>
      </c>
      <c r="E9" s="19"/>
      <c r="F9" s="19"/>
      <c r="G9" s="114">
        <f t="shared" ref="G9:I10" si="1">G10</f>
        <v>1160.3</v>
      </c>
      <c r="H9" s="114">
        <f t="shared" si="1"/>
        <v>1143.8</v>
      </c>
      <c r="I9" s="114">
        <f t="shared" si="1"/>
        <v>1143.8</v>
      </c>
      <c r="J9" s="114">
        <f t="shared" si="0"/>
        <v>100</v>
      </c>
    </row>
    <row r="10" spans="1:10" ht="20.25" customHeight="1" x14ac:dyDescent="0.2">
      <c r="A10" s="61">
        <v>3</v>
      </c>
      <c r="B10" s="38" t="s">
        <v>69</v>
      </c>
      <c r="C10" s="56" t="s">
        <v>84</v>
      </c>
      <c r="D10" s="56" t="s">
        <v>39</v>
      </c>
      <c r="E10" s="56" t="s">
        <v>156</v>
      </c>
      <c r="F10" s="56"/>
      <c r="G10" s="115">
        <f t="shared" si="1"/>
        <v>1160.3</v>
      </c>
      <c r="H10" s="115">
        <f t="shared" si="1"/>
        <v>1143.8</v>
      </c>
      <c r="I10" s="115">
        <f t="shared" si="1"/>
        <v>1143.8</v>
      </c>
      <c r="J10" s="114">
        <f t="shared" si="0"/>
        <v>100</v>
      </c>
    </row>
    <row r="11" spans="1:10" x14ac:dyDescent="0.2">
      <c r="A11" s="61">
        <v>4</v>
      </c>
      <c r="B11" s="38" t="s">
        <v>123</v>
      </c>
      <c r="C11" s="56" t="s">
        <v>84</v>
      </c>
      <c r="D11" s="56" t="s">
        <v>39</v>
      </c>
      <c r="E11" s="56" t="s">
        <v>157</v>
      </c>
      <c r="F11" s="56"/>
      <c r="G11" s="115">
        <f>G12+G15+G18+G21</f>
        <v>1160.3</v>
      </c>
      <c r="H11" s="115">
        <f>H12+H15+H18+H21</f>
        <v>1143.8</v>
      </c>
      <c r="I11" s="115">
        <f>I12+I15+I18+I21</f>
        <v>1143.8</v>
      </c>
      <c r="J11" s="114">
        <f t="shared" si="0"/>
        <v>100</v>
      </c>
    </row>
    <row r="12" spans="1:10" ht="25.5" x14ac:dyDescent="0.2">
      <c r="A12" s="61">
        <v>5</v>
      </c>
      <c r="B12" s="38" t="s">
        <v>320</v>
      </c>
      <c r="C12" s="56" t="s">
        <v>84</v>
      </c>
      <c r="D12" s="56" t="s">
        <v>39</v>
      </c>
      <c r="E12" s="56" t="s">
        <v>283</v>
      </c>
      <c r="F12" s="56"/>
      <c r="G12" s="68">
        <f>G13</f>
        <v>0</v>
      </c>
      <c r="H12" s="68">
        <f>H13</f>
        <v>78.900000000000006</v>
      </c>
      <c r="I12" s="68">
        <f>I13</f>
        <v>78.900000000000006</v>
      </c>
      <c r="J12" s="114">
        <f t="shared" si="0"/>
        <v>100</v>
      </c>
    </row>
    <row r="13" spans="1:10" ht="38.25" x14ac:dyDescent="0.2">
      <c r="A13" s="61">
        <v>6</v>
      </c>
      <c r="B13" s="38" t="s">
        <v>344</v>
      </c>
      <c r="C13" s="56" t="s">
        <v>84</v>
      </c>
      <c r="D13" s="56" t="s">
        <v>39</v>
      </c>
      <c r="E13" s="56" t="s">
        <v>283</v>
      </c>
      <c r="F13" s="56" t="s">
        <v>143</v>
      </c>
      <c r="G13" s="68">
        <f>G14</f>
        <v>0</v>
      </c>
      <c r="H13" s="68">
        <f t="shared" ref="H13:I13" si="2">H14</f>
        <v>78.900000000000006</v>
      </c>
      <c r="I13" s="68">
        <f t="shared" si="2"/>
        <v>78.900000000000006</v>
      </c>
      <c r="J13" s="114">
        <f t="shared" si="0"/>
        <v>100</v>
      </c>
    </row>
    <row r="14" spans="1:10" x14ac:dyDescent="0.2">
      <c r="A14" s="61">
        <v>7</v>
      </c>
      <c r="B14" s="66" t="s">
        <v>54</v>
      </c>
      <c r="C14" s="116" t="s">
        <v>84</v>
      </c>
      <c r="D14" s="116" t="s">
        <v>39</v>
      </c>
      <c r="E14" s="116" t="s">
        <v>283</v>
      </c>
      <c r="F14" s="116" t="s">
        <v>122</v>
      </c>
      <c r="G14" s="117">
        <v>0</v>
      </c>
      <c r="H14" s="117">
        <v>78.900000000000006</v>
      </c>
      <c r="I14" s="117">
        <v>78.900000000000006</v>
      </c>
      <c r="J14" s="114">
        <f t="shared" si="0"/>
        <v>100</v>
      </c>
    </row>
    <row r="15" spans="1:10" ht="51" x14ac:dyDescent="0.2">
      <c r="A15" s="61">
        <v>8</v>
      </c>
      <c r="B15" s="38" t="s">
        <v>321</v>
      </c>
      <c r="C15" s="56" t="s">
        <v>84</v>
      </c>
      <c r="D15" s="56" t="s">
        <v>39</v>
      </c>
      <c r="E15" s="56" t="s">
        <v>315</v>
      </c>
      <c r="F15" s="56"/>
      <c r="G15" s="68">
        <f>G16</f>
        <v>0</v>
      </c>
      <c r="H15" s="68">
        <f>H16</f>
        <v>43.9</v>
      </c>
      <c r="I15" s="68">
        <f>I16</f>
        <v>43.9</v>
      </c>
      <c r="J15" s="114">
        <f t="shared" si="0"/>
        <v>100</v>
      </c>
    </row>
    <row r="16" spans="1:10" ht="38.25" x14ac:dyDescent="0.2">
      <c r="A16" s="61">
        <v>9</v>
      </c>
      <c r="B16" s="38" t="s">
        <v>344</v>
      </c>
      <c r="C16" s="56" t="s">
        <v>84</v>
      </c>
      <c r="D16" s="56" t="s">
        <v>39</v>
      </c>
      <c r="E16" s="56" t="s">
        <v>236</v>
      </c>
      <c r="F16" s="56" t="s">
        <v>143</v>
      </c>
      <c r="G16" s="68">
        <f t="shared" ref="G16:I16" si="3">G17</f>
        <v>0</v>
      </c>
      <c r="H16" s="68">
        <f t="shared" si="3"/>
        <v>43.9</v>
      </c>
      <c r="I16" s="68">
        <f t="shared" si="3"/>
        <v>43.9</v>
      </c>
      <c r="J16" s="114">
        <f t="shared" si="0"/>
        <v>100</v>
      </c>
    </row>
    <row r="17" spans="1:10" x14ac:dyDescent="0.2">
      <c r="A17" s="61">
        <v>10</v>
      </c>
      <c r="B17" s="66" t="s">
        <v>54</v>
      </c>
      <c r="C17" s="116" t="s">
        <v>84</v>
      </c>
      <c r="D17" s="116" t="s">
        <v>39</v>
      </c>
      <c r="E17" s="116" t="s">
        <v>236</v>
      </c>
      <c r="F17" s="116" t="s">
        <v>122</v>
      </c>
      <c r="G17" s="117"/>
      <c r="H17" s="117">
        <v>43.9</v>
      </c>
      <c r="I17" s="117">
        <v>43.9</v>
      </c>
      <c r="J17" s="114">
        <f t="shared" si="0"/>
        <v>100</v>
      </c>
    </row>
    <row r="18" spans="1:10" ht="25.5" x14ac:dyDescent="0.2">
      <c r="A18" s="61">
        <v>11</v>
      </c>
      <c r="B18" s="38" t="s">
        <v>320</v>
      </c>
      <c r="C18" s="56" t="s">
        <v>84</v>
      </c>
      <c r="D18" s="56" t="s">
        <v>39</v>
      </c>
      <c r="E18" s="56" t="s">
        <v>236</v>
      </c>
      <c r="F18" s="56"/>
      <c r="G18" s="68">
        <f>G19</f>
        <v>0</v>
      </c>
      <c r="H18" s="68">
        <f>H19</f>
        <v>60</v>
      </c>
      <c r="I18" s="68">
        <f>I19</f>
        <v>60</v>
      </c>
      <c r="J18" s="114">
        <f t="shared" si="0"/>
        <v>100</v>
      </c>
    </row>
    <row r="19" spans="1:10" ht="38.25" x14ac:dyDescent="0.2">
      <c r="A19" s="61">
        <v>12</v>
      </c>
      <c r="B19" s="38" t="s">
        <v>30</v>
      </c>
      <c r="C19" s="56" t="s">
        <v>84</v>
      </c>
      <c r="D19" s="56" t="s">
        <v>39</v>
      </c>
      <c r="E19" s="56" t="s">
        <v>236</v>
      </c>
      <c r="F19" s="56" t="s">
        <v>143</v>
      </c>
      <c r="G19" s="68">
        <f t="shared" ref="G19:I19" si="4">G20</f>
        <v>0</v>
      </c>
      <c r="H19" s="68">
        <f t="shared" si="4"/>
        <v>60</v>
      </c>
      <c r="I19" s="68">
        <f t="shared" si="4"/>
        <v>60</v>
      </c>
      <c r="J19" s="114">
        <f t="shared" si="0"/>
        <v>100</v>
      </c>
    </row>
    <row r="20" spans="1:10" x14ac:dyDescent="0.2">
      <c r="A20" s="61">
        <v>13</v>
      </c>
      <c r="B20" s="66" t="s">
        <v>54</v>
      </c>
      <c r="C20" s="116" t="s">
        <v>84</v>
      </c>
      <c r="D20" s="116" t="s">
        <v>39</v>
      </c>
      <c r="E20" s="116" t="s">
        <v>236</v>
      </c>
      <c r="F20" s="116" t="s">
        <v>122</v>
      </c>
      <c r="G20" s="117"/>
      <c r="H20" s="117">
        <v>60</v>
      </c>
      <c r="I20" s="117">
        <v>60</v>
      </c>
      <c r="J20" s="114">
        <f t="shared" si="0"/>
        <v>100</v>
      </c>
    </row>
    <row r="21" spans="1:10" x14ac:dyDescent="0.2">
      <c r="A21" s="61">
        <v>14</v>
      </c>
      <c r="B21" s="38" t="s">
        <v>29</v>
      </c>
      <c r="C21" s="56" t="s">
        <v>84</v>
      </c>
      <c r="D21" s="56" t="s">
        <v>39</v>
      </c>
      <c r="E21" s="56" t="s">
        <v>155</v>
      </c>
      <c r="F21" s="56"/>
      <c r="G21" s="115">
        <f t="shared" ref="G21:I22" si="5">G22</f>
        <v>1160.3</v>
      </c>
      <c r="H21" s="115">
        <f t="shared" si="5"/>
        <v>961</v>
      </c>
      <c r="I21" s="115">
        <f t="shared" si="5"/>
        <v>961</v>
      </c>
      <c r="J21" s="114">
        <f t="shared" si="0"/>
        <v>100</v>
      </c>
    </row>
    <row r="22" spans="1:10" ht="38.25" x14ac:dyDescent="0.2">
      <c r="A22" s="61">
        <v>15</v>
      </c>
      <c r="B22" s="38" t="s">
        <v>30</v>
      </c>
      <c r="C22" s="56" t="s">
        <v>84</v>
      </c>
      <c r="D22" s="56" t="s">
        <v>39</v>
      </c>
      <c r="E22" s="56" t="s">
        <v>155</v>
      </c>
      <c r="F22" s="56">
        <v>100</v>
      </c>
      <c r="G22" s="115">
        <f t="shared" si="5"/>
        <v>1160.3</v>
      </c>
      <c r="H22" s="115">
        <f t="shared" si="5"/>
        <v>961</v>
      </c>
      <c r="I22" s="115">
        <f t="shared" si="5"/>
        <v>961</v>
      </c>
      <c r="J22" s="114">
        <f t="shared" si="0"/>
        <v>100</v>
      </c>
    </row>
    <row r="23" spans="1:10" x14ac:dyDescent="0.2">
      <c r="A23" s="61">
        <v>16</v>
      </c>
      <c r="B23" s="63" t="s">
        <v>54</v>
      </c>
      <c r="C23" s="57" t="s">
        <v>84</v>
      </c>
      <c r="D23" s="57" t="s">
        <v>39</v>
      </c>
      <c r="E23" s="57" t="s">
        <v>155</v>
      </c>
      <c r="F23" s="57" t="s">
        <v>122</v>
      </c>
      <c r="G23" s="118">
        <v>1160.3</v>
      </c>
      <c r="H23" s="118">
        <v>961</v>
      </c>
      <c r="I23" s="118">
        <v>961</v>
      </c>
      <c r="J23" s="114">
        <f t="shared" si="0"/>
        <v>100</v>
      </c>
    </row>
    <row r="24" spans="1:10" ht="39" customHeight="1" x14ac:dyDescent="0.2">
      <c r="A24" s="61">
        <v>17</v>
      </c>
      <c r="B24" s="14" t="s">
        <v>345</v>
      </c>
      <c r="C24" s="19" t="s">
        <v>84</v>
      </c>
      <c r="D24" s="19" t="s">
        <v>40</v>
      </c>
      <c r="E24" s="19"/>
      <c r="F24" s="19"/>
      <c r="G24" s="114">
        <f t="shared" ref="G24:I25" si="6">G25</f>
        <v>3320.8999999999996</v>
      </c>
      <c r="H24" s="114">
        <f t="shared" si="6"/>
        <v>4026.8999999999996</v>
      </c>
      <c r="I24" s="114">
        <f t="shared" si="6"/>
        <v>3907</v>
      </c>
      <c r="J24" s="114">
        <f t="shared" si="0"/>
        <v>97.022523529265698</v>
      </c>
    </row>
    <row r="25" spans="1:10" x14ac:dyDescent="0.2">
      <c r="A25" s="61">
        <v>18</v>
      </c>
      <c r="B25" s="38" t="s">
        <v>69</v>
      </c>
      <c r="C25" s="56" t="s">
        <v>84</v>
      </c>
      <c r="D25" s="56" t="s">
        <v>40</v>
      </c>
      <c r="E25" s="56" t="s">
        <v>156</v>
      </c>
      <c r="F25" s="56"/>
      <c r="G25" s="115">
        <f t="shared" si="6"/>
        <v>3320.8999999999996</v>
      </c>
      <c r="H25" s="115">
        <f t="shared" si="6"/>
        <v>4026.8999999999996</v>
      </c>
      <c r="I25" s="115">
        <f t="shared" si="6"/>
        <v>3907</v>
      </c>
      <c r="J25" s="114">
        <f t="shared" si="0"/>
        <v>97.022523529265698</v>
      </c>
    </row>
    <row r="26" spans="1:10" x14ac:dyDescent="0.2">
      <c r="A26" s="61">
        <v>19</v>
      </c>
      <c r="B26" s="38" t="s">
        <v>124</v>
      </c>
      <c r="C26" s="56" t="s">
        <v>84</v>
      </c>
      <c r="D26" s="56" t="s">
        <v>40</v>
      </c>
      <c r="E26" s="56" t="s">
        <v>158</v>
      </c>
      <c r="F26" s="56"/>
      <c r="G26" s="115">
        <f>G27+G30+G33+G38+G45</f>
        <v>3320.8999999999996</v>
      </c>
      <c r="H26" s="115">
        <f>H27+H30+H33+H38+H45</f>
        <v>4026.8999999999996</v>
      </c>
      <c r="I26" s="115">
        <f>I27+I30+I33+I38+I45</f>
        <v>3907</v>
      </c>
      <c r="J26" s="114">
        <f t="shared" si="0"/>
        <v>97.022523529265698</v>
      </c>
    </row>
    <row r="27" spans="1:10" ht="25.5" x14ac:dyDescent="0.2">
      <c r="A27" s="61">
        <v>20</v>
      </c>
      <c r="B27" s="38" t="s">
        <v>320</v>
      </c>
      <c r="C27" s="56" t="s">
        <v>84</v>
      </c>
      <c r="D27" s="56" t="s">
        <v>40</v>
      </c>
      <c r="E27" s="56" t="s">
        <v>284</v>
      </c>
      <c r="F27" s="56"/>
      <c r="G27" s="68">
        <f>G28</f>
        <v>0</v>
      </c>
      <c r="H27" s="68">
        <f>H28</f>
        <v>160.9</v>
      </c>
      <c r="I27" s="68">
        <f>I28</f>
        <v>160.9</v>
      </c>
      <c r="J27" s="114">
        <f t="shared" si="0"/>
        <v>100</v>
      </c>
    </row>
    <row r="28" spans="1:10" ht="38.25" x14ac:dyDescent="0.2">
      <c r="A28" s="61">
        <v>21</v>
      </c>
      <c r="B28" s="38" t="s">
        <v>344</v>
      </c>
      <c r="C28" s="56" t="s">
        <v>84</v>
      </c>
      <c r="D28" s="56" t="s">
        <v>40</v>
      </c>
      <c r="E28" s="56" t="s">
        <v>284</v>
      </c>
      <c r="F28" s="56" t="s">
        <v>143</v>
      </c>
      <c r="G28" s="68">
        <f t="shared" ref="G28:I28" si="7">G29</f>
        <v>0</v>
      </c>
      <c r="H28" s="68">
        <f t="shared" si="7"/>
        <v>160.9</v>
      </c>
      <c r="I28" s="68">
        <f t="shared" si="7"/>
        <v>160.9</v>
      </c>
      <c r="J28" s="114">
        <f t="shared" si="0"/>
        <v>100</v>
      </c>
    </row>
    <row r="29" spans="1:10" x14ac:dyDescent="0.2">
      <c r="A29" s="61">
        <v>22</v>
      </c>
      <c r="B29" s="66" t="s">
        <v>54</v>
      </c>
      <c r="C29" s="116" t="s">
        <v>84</v>
      </c>
      <c r="D29" s="116" t="s">
        <v>40</v>
      </c>
      <c r="E29" s="116" t="s">
        <v>284</v>
      </c>
      <c r="F29" s="116" t="s">
        <v>122</v>
      </c>
      <c r="G29" s="117"/>
      <c r="H29" s="117">
        <v>160.9</v>
      </c>
      <c r="I29" s="117">
        <v>160.9</v>
      </c>
      <c r="J29" s="114">
        <f t="shared" si="0"/>
        <v>100</v>
      </c>
    </row>
    <row r="30" spans="1:10" ht="52.5" customHeight="1" x14ac:dyDescent="0.2">
      <c r="A30" s="61">
        <v>23</v>
      </c>
      <c r="B30" s="38" t="s">
        <v>321</v>
      </c>
      <c r="C30" s="56" t="s">
        <v>84</v>
      </c>
      <c r="D30" s="56" t="s">
        <v>40</v>
      </c>
      <c r="E30" s="56" t="s">
        <v>316</v>
      </c>
      <c r="F30" s="56"/>
      <c r="G30" s="68">
        <f t="shared" ref="G30:I31" si="8">G31</f>
        <v>0</v>
      </c>
      <c r="H30" s="68">
        <f t="shared" si="8"/>
        <v>110.5</v>
      </c>
      <c r="I30" s="68">
        <f t="shared" si="8"/>
        <v>97.3</v>
      </c>
      <c r="J30" s="114">
        <f t="shared" si="0"/>
        <v>88.054298642533936</v>
      </c>
    </row>
    <row r="31" spans="1:10" ht="38.25" x14ac:dyDescent="0.2">
      <c r="A31" s="61">
        <v>24</v>
      </c>
      <c r="B31" s="38" t="s">
        <v>30</v>
      </c>
      <c r="C31" s="56" t="s">
        <v>84</v>
      </c>
      <c r="D31" s="56" t="s">
        <v>40</v>
      </c>
      <c r="E31" s="56" t="s">
        <v>316</v>
      </c>
      <c r="F31" s="56" t="s">
        <v>143</v>
      </c>
      <c r="G31" s="68">
        <f t="shared" si="8"/>
        <v>0</v>
      </c>
      <c r="H31" s="68">
        <f t="shared" si="8"/>
        <v>110.5</v>
      </c>
      <c r="I31" s="68">
        <f t="shared" si="8"/>
        <v>97.3</v>
      </c>
      <c r="J31" s="114">
        <f t="shared" si="0"/>
        <v>88.054298642533936</v>
      </c>
    </row>
    <row r="32" spans="1:10" x14ac:dyDescent="0.2">
      <c r="A32" s="61">
        <v>25</v>
      </c>
      <c r="B32" s="66" t="s">
        <v>54</v>
      </c>
      <c r="C32" s="116" t="s">
        <v>84</v>
      </c>
      <c r="D32" s="116" t="s">
        <v>40</v>
      </c>
      <c r="E32" s="116" t="s">
        <v>316</v>
      </c>
      <c r="F32" s="116" t="s">
        <v>122</v>
      </c>
      <c r="G32" s="117"/>
      <c r="H32" s="117">
        <v>110.5</v>
      </c>
      <c r="I32" s="117">
        <v>97.3</v>
      </c>
      <c r="J32" s="114">
        <f t="shared" si="0"/>
        <v>88.054298642533936</v>
      </c>
    </row>
    <row r="33" spans="1:10" ht="25.5" x14ac:dyDescent="0.2">
      <c r="A33" s="61">
        <v>26</v>
      </c>
      <c r="B33" s="38" t="s">
        <v>320</v>
      </c>
      <c r="C33" s="56" t="s">
        <v>84</v>
      </c>
      <c r="D33" s="56" t="s">
        <v>40</v>
      </c>
      <c r="E33" s="56" t="s">
        <v>237</v>
      </c>
      <c r="F33" s="56"/>
      <c r="G33" s="115">
        <f>G34+G36</f>
        <v>0</v>
      </c>
      <c r="H33" s="115">
        <f>H34+H36</f>
        <v>308.39999999999998</v>
      </c>
      <c r="I33" s="115">
        <f>I34+I36</f>
        <v>308.39999999999998</v>
      </c>
      <c r="J33" s="114">
        <f t="shared" si="0"/>
        <v>100</v>
      </c>
    </row>
    <row r="34" spans="1:10" x14ac:dyDescent="0.2">
      <c r="A34" s="61">
        <v>27</v>
      </c>
      <c r="B34" s="60" t="s">
        <v>35</v>
      </c>
      <c r="C34" s="56" t="s">
        <v>84</v>
      </c>
      <c r="D34" s="56" t="s">
        <v>40</v>
      </c>
      <c r="E34" s="56" t="s">
        <v>237</v>
      </c>
      <c r="F34" s="56" t="s">
        <v>92</v>
      </c>
      <c r="G34" s="68">
        <f>G35</f>
        <v>0</v>
      </c>
      <c r="H34" s="68">
        <f>H35</f>
        <v>8.4</v>
      </c>
      <c r="I34" s="68">
        <f>I35</f>
        <v>8.4</v>
      </c>
      <c r="J34" s="114">
        <f t="shared" si="0"/>
        <v>100</v>
      </c>
    </row>
    <row r="35" spans="1:10" x14ac:dyDescent="0.2">
      <c r="A35" s="61">
        <v>28</v>
      </c>
      <c r="B35" s="66" t="s">
        <v>36</v>
      </c>
      <c r="C35" s="116" t="s">
        <v>84</v>
      </c>
      <c r="D35" s="116" t="s">
        <v>40</v>
      </c>
      <c r="E35" s="116" t="s">
        <v>237</v>
      </c>
      <c r="F35" s="116" t="s">
        <v>68</v>
      </c>
      <c r="G35" s="117"/>
      <c r="H35" s="117">
        <v>8.4</v>
      </c>
      <c r="I35" s="117">
        <v>8.4</v>
      </c>
      <c r="J35" s="114">
        <f t="shared" si="0"/>
        <v>100</v>
      </c>
    </row>
    <row r="36" spans="1:10" ht="38.25" x14ac:dyDescent="0.2">
      <c r="A36" s="61">
        <v>29</v>
      </c>
      <c r="B36" s="38" t="s">
        <v>30</v>
      </c>
      <c r="C36" s="56" t="s">
        <v>84</v>
      </c>
      <c r="D36" s="56" t="s">
        <v>40</v>
      </c>
      <c r="E36" s="56" t="s">
        <v>237</v>
      </c>
      <c r="F36" s="56" t="s">
        <v>143</v>
      </c>
      <c r="G36" s="115">
        <f t="shared" ref="G36:I36" si="9">G37</f>
        <v>0</v>
      </c>
      <c r="H36" s="115">
        <f t="shared" si="9"/>
        <v>300</v>
      </c>
      <c r="I36" s="115">
        <f t="shared" si="9"/>
        <v>300</v>
      </c>
      <c r="J36" s="114">
        <f t="shared" si="0"/>
        <v>100</v>
      </c>
    </row>
    <row r="37" spans="1:10" x14ac:dyDescent="0.2">
      <c r="A37" s="61">
        <v>30</v>
      </c>
      <c r="B37" s="66" t="s">
        <v>54</v>
      </c>
      <c r="C37" s="116" t="s">
        <v>84</v>
      </c>
      <c r="D37" s="116" t="s">
        <v>40</v>
      </c>
      <c r="E37" s="116" t="s">
        <v>237</v>
      </c>
      <c r="F37" s="116" t="s">
        <v>122</v>
      </c>
      <c r="G37" s="119"/>
      <c r="H37" s="119">
        <v>300</v>
      </c>
      <c r="I37" s="119">
        <v>300</v>
      </c>
      <c r="J37" s="114">
        <f t="shared" si="0"/>
        <v>100</v>
      </c>
    </row>
    <row r="38" spans="1:10" ht="25.5" x14ac:dyDescent="0.2">
      <c r="A38" s="61">
        <v>31</v>
      </c>
      <c r="B38" s="38" t="s">
        <v>32</v>
      </c>
      <c r="C38" s="56" t="s">
        <v>84</v>
      </c>
      <c r="D38" s="56" t="s">
        <v>40</v>
      </c>
      <c r="E38" s="56" t="s">
        <v>159</v>
      </c>
      <c r="F38" s="56"/>
      <c r="G38" s="115">
        <f>G39+G41+G43</f>
        <v>3228.2</v>
      </c>
      <c r="H38" s="115">
        <f>H39+H41+H43</f>
        <v>3354.3999999999996</v>
      </c>
      <c r="I38" s="115">
        <f>I39+I41+I43</f>
        <v>3247.7000000000003</v>
      </c>
      <c r="J38" s="114">
        <f t="shared" si="0"/>
        <v>96.819103267350357</v>
      </c>
    </row>
    <row r="39" spans="1:10" ht="38.25" x14ac:dyDescent="0.2">
      <c r="A39" s="61">
        <v>32</v>
      </c>
      <c r="B39" s="38" t="s">
        <v>30</v>
      </c>
      <c r="C39" s="56" t="s">
        <v>84</v>
      </c>
      <c r="D39" s="56" t="s">
        <v>40</v>
      </c>
      <c r="E39" s="56" t="s">
        <v>159</v>
      </c>
      <c r="F39" s="56">
        <v>100</v>
      </c>
      <c r="G39" s="115">
        <f>G40</f>
        <v>2175.6</v>
      </c>
      <c r="H39" s="115">
        <f>H40</f>
        <v>2167.6</v>
      </c>
      <c r="I39" s="115">
        <f>I40</f>
        <v>2132.8000000000002</v>
      </c>
      <c r="J39" s="114">
        <f t="shared" si="0"/>
        <v>98.394537737589971</v>
      </c>
    </row>
    <row r="40" spans="1:10" x14ac:dyDescent="0.2">
      <c r="A40" s="61">
        <v>33</v>
      </c>
      <c r="B40" s="63" t="s">
        <v>54</v>
      </c>
      <c r="C40" s="57" t="s">
        <v>84</v>
      </c>
      <c r="D40" s="57" t="s">
        <v>40</v>
      </c>
      <c r="E40" s="57" t="s">
        <v>159</v>
      </c>
      <c r="F40" s="57" t="s">
        <v>122</v>
      </c>
      <c r="G40" s="118">
        <v>2175.6</v>
      </c>
      <c r="H40" s="118">
        <v>2167.6</v>
      </c>
      <c r="I40" s="118">
        <v>2132.8000000000002</v>
      </c>
      <c r="J40" s="114">
        <f t="shared" si="0"/>
        <v>98.394537737589971</v>
      </c>
    </row>
    <row r="41" spans="1:10" x14ac:dyDescent="0.2">
      <c r="A41" s="61">
        <v>34</v>
      </c>
      <c r="B41" s="38" t="s">
        <v>33</v>
      </c>
      <c r="C41" s="56" t="s">
        <v>84</v>
      </c>
      <c r="D41" s="56" t="s">
        <v>40</v>
      </c>
      <c r="E41" s="56" t="s">
        <v>159</v>
      </c>
      <c r="F41" s="56">
        <v>200</v>
      </c>
      <c r="G41" s="115">
        <f>G42</f>
        <v>1052.0999999999999</v>
      </c>
      <c r="H41" s="115">
        <f>H42</f>
        <v>1183.8</v>
      </c>
      <c r="I41" s="115">
        <f>I42</f>
        <v>1111.9000000000001</v>
      </c>
      <c r="J41" s="114">
        <f t="shared" si="0"/>
        <v>93.926338908599433</v>
      </c>
    </row>
    <row r="42" spans="1:10" ht="25.5" x14ac:dyDescent="0.2">
      <c r="A42" s="61">
        <v>35</v>
      </c>
      <c r="B42" s="63" t="s">
        <v>34</v>
      </c>
      <c r="C42" s="57" t="s">
        <v>84</v>
      </c>
      <c r="D42" s="57" t="s">
        <v>40</v>
      </c>
      <c r="E42" s="57" t="s">
        <v>159</v>
      </c>
      <c r="F42" s="57" t="s">
        <v>144</v>
      </c>
      <c r="G42" s="118">
        <v>1052.0999999999999</v>
      </c>
      <c r="H42" s="118">
        <v>1183.8</v>
      </c>
      <c r="I42" s="118">
        <v>1111.9000000000001</v>
      </c>
      <c r="J42" s="114">
        <f t="shared" si="0"/>
        <v>93.926338908599433</v>
      </c>
    </row>
    <row r="43" spans="1:10" x14ac:dyDescent="0.2">
      <c r="A43" s="61">
        <v>36</v>
      </c>
      <c r="B43" s="38" t="s">
        <v>75</v>
      </c>
      <c r="C43" s="56" t="s">
        <v>84</v>
      </c>
      <c r="D43" s="56" t="s">
        <v>40</v>
      </c>
      <c r="E43" s="56" t="s">
        <v>159</v>
      </c>
      <c r="F43" s="56" t="s">
        <v>126</v>
      </c>
      <c r="G43" s="115">
        <f>G44</f>
        <v>0.5</v>
      </c>
      <c r="H43" s="115">
        <f>H44</f>
        <v>3</v>
      </c>
      <c r="I43" s="115">
        <f>I44</f>
        <v>3</v>
      </c>
      <c r="J43" s="114">
        <f t="shared" si="0"/>
        <v>100</v>
      </c>
    </row>
    <row r="44" spans="1:10" x14ac:dyDescent="0.2">
      <c r="A44" s="61">
        <v>37</v>
      </c>
      <c r="B44" s="63" t="s">
        <v>7</v>
      </c>
      <c r="C44" s="57" t="s">
        <v>84</v>
      </c>
      <c r="D44" s="57" t="s">
        <v>40</v>
      </c>
      <c r="E44" s="57" t="s">
        <v>159</v>
      </c>
      <c r="F44" s="57" t="s">
        <v>8</v>
      </c>
      <c r="G44" s="118">
        <v>0.5</v>
      </c>
      <c r="H44" s="118">
        <v>3</v>
      </c>
      <c r="I44" s="118">
        <v>3</v>
      </c>
      <c r="J44" s="114">
        <f t="shared" si="0"/>
        <v>100</v>
      </c>
    </row>
    <row r="45" spans="1:10" ht="25.5" x14ac:dyDescent="0.2">
      <c r="A45" s="61">
        <v>38</v>
      </c>
      <c r="B45" s="38" t="s">
        <v>189</v>
      </c>
      <c r="C45" s="56" t="s">
        <v>84</v>
      </c>
      <c r="D45" s="56" t="s">
        <v>40</v>
      </c>
      <c r="E45" s="56" t="s">
        <v>190</v>
      </c>
      <c r="F45" s="56"/>
      <c r="G45" s="115">
        <f t="shared" ref="G45:I46" si="10">G46</f>
        <v>92.7</v>
      </c>
      <c r="H45" s="115">
        <f t="shared" si="10"/>
        <v>92.7</v>
      </c>
      <c r="I45" s="115">
        <f t="shared" si="10"/>
        <v>92.7</v>
      </c>
      <c r="J45" s="114">
        <f t="shared" si="0"/>
        <v>100</v>
      </c>
    </row>
    <row r="46" spans="1:10" x14ac:dyDescent="0.2">
      <c r="A46" s="61">
        <v>39</v>
      </c>
      <c r="B46" s="38" t="s">
        <v>35</v>
      </c>
      <c r="C46" s="56" t="s">
        <v>84</v>
      </c>
      <c r="D46" s="56" t="s">
        <v>40</v>
      </c>
      <c r="E46" s="56" t="s">
        <v>190</v>
      </c>
      <c r="F46" s="56" t="s">
        <v>92</v>
      </c>
      <c r="G46" s="115">
        <f t="shared" si="10"/>
        <v>92.7</v>
      </c>
      <c r="H46" s="115">
        <f t="shared" si="10"/>
        <v>92.7</v>
      </c>
      <c r="I46" s="115">
        <f t="shared" si="10"/>
        <v>92.7</v>
      </c>
      <c r="J46" s="114">
        <f t="shared" si="0"/>
        <v>100</v>
      </c>
    </row>
    <row r="47" spans="1:10" x14ac:dyDescent="0.2">
      <c r="A47" s="61">
        <v>40</v>
      </c>
      <c r="B47" s="63" t="s">
        <v>36</v>
      </c>
      <c r="C47" s="57" t="s">
        <v>84</v>
      </c>
      <c r="D47" s="57" t="s">
        <v>40</v>
      </c>
      <c r="E47" s="57" t="s">
        <v>190</v>
      </c>
      <c r="F47" s="57" t="s">
        <v>68</v>
      </c>
      <c r="G47" s="118">
        <v>92.7</v>
      </c>
      <c r="H47" s="118">
        <v>92.7</v>
      </c>
      <c r="I47" s="118">
        <v>92.7</v>
      </c>
      <c r="J47" s="114">
        <f t="shared" si="0"/>
        <v>100</v>
      </c>
    </row>
    <row r="48" spans="1:10" x14ac:dyDescent="0.2">
      <c r="A48" s="61">
        <v>41</v>
      </c>
      <c r="B48" s="14" t="s">
        <v>131</v>
      </c>
      <c r="C48" s="19" t="s">
        <v>84</v>
      </c>
      <c r="D48" s="19" t="s">
        <v>70</v>
      </c>
      <c r="E48" s="19"/>
      <c r="F48" s="19"/>
      <c r="G48" s="114">
        <f>G49</f>
        <v>1</v>
      </c>
      <c r="H48" s="114">
        <f>H49</f>
        <v>0</v>
      </c>
      <c r="I48" s="114">
        <f>I49</f>
        <v>0</v>
      </c>
      <c r="J48" s="114"/>
    </row>
    <row r="49" spans="1:10" ht="12.75" customHeight="1" x14ac:dyDescent="0.2">
      <c r="A49" s="61">
        <v>42</v>
      </c>
      <c r="B49" s="38" t="s">
        <v>69</v>
      </c>
      <c r="C49" s="56" t="s">
        <v>84</v>
      </c>
      <c r="D49" s="56" t="s">
        <v>70</v>
      </c>
      <c r="E49" s="56" t="s">
        <v>156</v>
      </c>
      <c r="F49" s="56"/>
      <c r="G49" s="115">
        <f>G51</f>
        <v>1</v>
      </c>
      <c r="H49" s="115">
        <f>H51</f>
        <v>0</v>
      </c>
      <c r="I49" s="115">
        <f>I51</f>
        <v>0</v>
      </c>
      <c r="J49" s="114"/>
    </row>
    <row r="50" spans="1:10" x14ac:dyDescent="0.2">
      <c r="A50" s="61">
        <v>43</v>
      </c>
      <c r="B50" s="38" t="s">
        <v>124</v>
      </c>
      <c r="C50" s="56" t="s">
        <v>84</v>
      </c>
      <c r="D50" s="56" t="s">
        <v>70</v>
      </c>
      <c r="E50" s="56" t="s">
        <v>158</v>
      </c>
      <c r="F50" s="56"/>
      <c r="G50" s="115">
        <f t="shared" ref="G50:I52" si="11">G51</f>
        <v>1</v>
      </c>
      <c r="H50" s="115">
        <f t="shared" si="11"/>
        <v>0</v>
      </c>
      <c r="I50" s="115">
        <f t="shared" si="11"/>
        <v>0</v>
      </c>
      <c r="J50" s="114"/>
    </row>
    <row r="51" spans="1:10" ht="25.5" x14ac:dyDescent="0.2">
      <c r="A51" s="61">
        <v>44</v>
      </c>
      <c r="B51" s="38" t="s">
        <v>60</v>
      </c>
      <c r="C51" s="56" t="s">
        <v>84</v>
      </c>
      <c r="D51" s="56" t="s">
        <v>70</v>
      </c>
      <c r="E51" s="56" t="s">
        <v>160</v>
      </c>
      <c r="F51" s="56"/>
      <c r="G51" s="115">
        <f t="shared" si="11"/>
        <v>1</v>
      </c>
      <c r="H51" s="115">
        <f t="shared" si="11"/>
        <v>0</v>
      </c>
      <c r="I51" s="115">
        <f t="shared" si="11"/>
        <v>0</v>
      </c>
      <c r="J51" s="114"/>
    </row>
    <row r="52" spans="1:10" x14ac:dyDescent="0.2">
      <c r="A52" s="61">
        <v>45</v>
      </c>
      <c r="B52" s="38" t="s">
        <v>61</v>
      </c>
      <c r="C52" s="56" t="s">
        <v>84</v>
      </c>
      <c r="D52" s="56" t="s">
        <v>70</v>
      </c>
      <c r="E52" s="56" t="s">
        <v>161</v>
      </c>
      <c r="F52" s="56" t="s">
        <v>126</v>
      </c>
      <c r="G52" s="115">
        <f t="shared" si="11"/>
        <v>1</v>
      </c>
      <c r="H52" s="115">
        <f t="shared" si="11"/>
        <v>0</v>
      </c>
      <c r="I52" s="115">
        <f t="shared" si="11"/>
        <v>0</v>
      </c>
      <c r="J52" s="114"/>
    </row>
    <row r="53" spans="1:10" x14ac:dyDescent="0.2">
      <c r="A53" s="61">
        <v>46</v>
      </c>
      <c r="B53" s="63" t="s">
        <v>62</v>
      </c>
      <c r="C53" s="57" t="s">
        <v>84</v>
      </c>
      <c r="D53" s="57" t="s">
        <v>70</v>
      </c>
      <c r="E53" s="57" t="s">
        <v>161</v>
      </c>
      <c r="F53" s="57" t="s">
        <v>127</v>
      </c>
      <c r="G53" s="118">
        <v>1</v>
      </c>
      <c r="H53" s="118">
        <v>0</v>
      </c>
      <c r="I53" s="118">
        <v>0</v>
      </c>
      <c r="J53" s="114"/>
    </row>
    <row r="54" spans="1:10" x14ac:dyDescent="0.2">
      <c r="A54" s="61">
        <v>47</v>
      </c>
      <c r="B54" s="14" t="s">
        <v>150</v>
      </c>
      <c r="C54" s="19" t="s">
        <v>84</v>
      </c>
      <c r="D54" s="19" t="s">
        <v>41</v>
      </c>
      <c r="E54" s="19"/>
      <c r="F54" s="19"/>
      <c r="G54" s="114">
        <f t="shared" ref="G54:I55" si="12">G55</f>
        <v>483</v>
      </c>
      <c r="H54" s="114">
        <f t="shared" si="12"/>
        <v>642.1</v>
      </c>
      <c r="I54" s="114">
        <f t="shared" si="12"/>
        <v>642.1</v>
      </c>
      <c r="J54" s="114">
        <f t="shared" si="0"/>
        <v>100</v>
      </c>
    </row>
    <row r="55" spans="1:10" ht="18" customHeight="1" x14ac:dyDescent="0.2">
      <c r="A55" s="61">
        <v>48</v>
      </c>
      <c r="B55" s="38" t="s">
        <v>69</v>
      </c>
      <c r="C55" s="56" t="s">
        <v>84</v>
      </c>
      <c r="D55" s="56" t="s">
        <v>41</v>
      </c>
      <c r="E55" s="56" t="s">
        <v>156</v>
      </c>
      <c r="F55" s="56"/>
      <c r="G55" s="115">
        <f t="shared" si="12"/>
        <v>483</v>
      </c>
      <c r="H55" s="115">
        <f t="shared" si="12"/>
        <v>642.1</v>
      </c>
      <c r="I55" s="115">
        <f t="shared" si="12"/>
        <v>642.1</v>
      </c>
      <c r="J55" s="114">
        <f t="shared" si="0"/>
        <v>100</v>
      </c>
    </row>
    <row r="56" spans="1:10" ht="18" customHeight="1" x14ac:dyDescent="0.2">
      <c r="A56" s="61">
        <v>49</v>
      </c>
      <c r="B56" s="38" t="s">
        <v>124</v>
      </c>
      <c r="C56" s="56" t="s">
        <v>84</v>
      </c>
      <c r="D56" s="56" t="s">
        <v>41</v>
      </c>
      <c r="E56" s="56" t="s">
        <v>158</v>
      </c>
      <c r="F56" s="56"/>
      <c r="G56" s="115">
        <f>G60+G57+G63+G66</f>
        <v>483</v>
      </c>
      <c r="H56" s="115">
        <f>H60+H57+H63+H66</f>
        <v>642.1</v>
      </c>
      <c r="I56" s="115">
        <f>I60+I57+I63+I66</f>
        <v>642.1</v>
      </c>
      <c r="J56" s="114">
        <f t="shared" si="0"/>
        <v>100</v>
      </c>
    </row>
    <row r="57" spans="1:10" ht="54" customHeight="1" x14ac:dyDescent="0.2">
      <c r="A57" s="61">
        <v>50</v>
      </c>
      <c r="B57" s="38" t="s">
        <v>321</v>
      </c>
      <c r="C57" s="56" t="s">
        <v>84</v>
      </c>
      <c r="D57" s="56" t="s">
        <v>41</v>
      </c>
      <c r="E57" s="56" t="s">
        <v>316</v>
      </c>
      <c r="F57" s="56"/>
      <c r="G57" s="115">
        <f>G58</f>
        <v>0</v>
      </c>
      <c r="H57" s="115">
        <f>H58</f>
        <v>18.899999999999999</v>
      </c>
      <c r="I57" s="115">
        <f>I58</f>
        <v>18.899999999999999</v>
      </c>
      <c r="J57" s="114">
        <f t="shared" si="0"/>
        <v>100</v>
      </c>
    </row>
    <row r="58" spans="1:10" ht="38.25" x14ac:dyDescent="0.2">
      <c r="A58" s="61">
        <v>51</v>
      </c>
      <c r="B58" s="38" t="s">
        <v>30</v>
      </c>
      <c r="C58" s="56" t="s">
        <v>84</v>
      </c>
      <c r="D58" s="56" t="s">
        <v>41</v>
      </c>
      <c r="E58" s="56" t="s">
        <v>316</v>
      </c>
      <c r="F58" s="56" t="s">
        <v>143</v>
      </c>
      <c r="G58" s="115">
        <f t="shared" ref="G58:I58" si="13">G59</f>
        <v>0</v>
      </c>
      <c r="H58" s="115">
        <f t="shared" si="13"/>
        <v>18.899999999999999</v>
      </c>
      <c r="I58" s="115">
        <f t="shared" si="13"/>
        <v>18.899999999999999</v>
      </c>
      <c r="J58" s="114">
        <f t="shared" si="0"/>
        <v>100</v>
      </c>
    </row>
    <row r="59" spans="1:10" x14ac:dyDescent="0.2">
      <c r="A59" s="61">
        <v>52</v>
      </c>
      <c r="B59" s="66" t="s">
        <v>54</v>
      </c>
      <c r="C59" s="116" t="s">
        <v>84</v>
      </c>
      <c r="D59" s="116" t="s">
        <v>41</v>
      </c>
      <c r="E59" s="116" t="s">
        <v>316</v>
      </c>
      <c r="F59" s="116" t="s">
        <v>122</v>
      </c>
      <c r="G59" s="119"/>
      <c r="H59" s="119">
        <v>18.899999999999999</v>
      </c>
      <c r="I59" s="119">
        <v>18.899999999999999</v>
      </c>
      <c r="J59" s="114">
        <f t="shared" si="0"/>
        <v>100</v>
      </c>
    </row>
    <row r="60" spans="1:10" ht="30" customHeight="1" x14ac:dyDescent="0.2">
      <c r="A60" s="61">
        <v>53</v>
      </c>
      <c r="B60" s="38" t="s">
        <v>341</v>
      </c>
      <c r="C60" s="56" t="s">
        <v>84</v>
      </c>
      <c r="D60" s="56" t="s">
        <v>41</v>
      </c>
      <c r="E60" s="56" t="s">
        <v>237</v>
      </c>
      <c r="F60" s="56"/>
      <c r="G60" s="115">
        <f>G61</f>
        <v>0</v>
      </c>
      <c r="H60" s="115">
        <f>H61</f>
        <v>80</v>
      </c>
      <c r="I60" s="115">
        <f>I61</f>
        <v>80</v>
      </c>
      <c r="J60" s="114">
        <f t="shared" si="0"/>
        <v>100</v>
      </c>
    </row>
    <row r="61" spans="1:10" ht="45" customHeight="1" x14ac:dyDescent="0.2">
      <c r="A61" s="61">
        <v>54</v>
      </c>
      <c r="B61" s="38" t="s">
        <v>30</v>
      </c>
      <c r="C61" s="56" t="s">
        <v>84</v>
      </c>
      <c r="D61" s="56" t="s">
        <v>41</v>
      </c>
      <c r="E61" s="56" t="s">
        <v>237</v>
      </c>
      <c r="F61" s="56" t="s">
        <v>143</v>
      </c>
      <c r="G61" s="115">
        <f t="shared" ref="G61:I61" si="14">G62</f>
        <v>0</v>
      </c>
      <c r="H61" s="115">
        <f t="shared" si="14"/>
        <v>80</v>
      </c>
      <c r="I61" s="115">
        <f t="shared" si="14"/>
        <v>80</v>
      </c>
      <c r="J61" s="114">
        <f t="shared" si="0"/>
        <v>100</v>
      </c>
    </row>
    <row r="62" spans="1:10" ht="12.75" customHeight="1" x14ac:dyDescent="0.2">
      <c r="A62" s="61">
        <v>55</v>
      </c>
      <c r="B62" s="66" t="s">
        <v>54</v>
      </c>
      <c r="C62" s="116" t="s">
        <v>84</v>
      </c>
      <c r="D62" s="116" t="s">
        <v>41</v>
      </c>
      <c r="E62" s="116" t="s">
        <v>237</v>
      </c>
      <c r="F62" s="116" t="s">
        <v>122</v>
      </c>
      <c r="G62" s="119"/>
      <c r="H62" s="119">
        <v>80</v>
      </c>
      <c r="I62" s="119">
        <v>80</v>
      </c>
      <c r="J62" s="114">
        <f t="shared" si="0"/>
        <v>100</v>
      </c>
    </row>
    <row r="63" spans="1:10" ht="25.5" x14ac:dyDescent="0.2">
      <c r="A63" s="61">
        <v>56</v>
      </c>
      <c r="B63" s="38" t="s">
        <v>37</v>
      </c>
      <c r="C63" s="56" t="s">
        <v>84</v>
      </c>
      <c r="D63" s="56" t="s">
        <v>41</v>
      </c>
      <c r="E63" s="56" t="s">
        <v>162</v>
      </c>
      <c r="F63" s="56"/>
      <c r="G63" s="115">
        <f t="shared" ref="G63:I64" si="15">G64</f>
        <v>1.9</v>
      </c>
      <c r="H63" s="115">
        <f t="shared" si="15"/>
        <v>2.1</v>
      </c>
      <c r="I63" s="115">
        <f t="shared" si="15"/>
        <v>2.1</v>
      </c>
      <c r="J63" s="114">
        <f t="shared" si="0"/>
        <v>100</v>
      </c>
    </row>
    <row r="64" spans="1:10" x14ac:dyDescent="0.2">
      <c r="A64" s="61">
        <v>57</v>
      </c>
      <c r="B64" s="38" t="s">
        <v>33</v>
      </c>
      <c r="C64" s="56" t="s">
        <v>84</v>
      </c>
      <c r="D64" s="56" t="s">
        <v>41</v>
      </c>
      <c r="E64" s="56" t="s">
        <v>162</v>
      </c>
      <c r="F64" s="56">
        <v>200</v>
      </c>
      <c r="G64" s="115">
        <f t="shared" si="15"/>
        <v>1.9</v>
      </c>
      <c r="H64" s="115">
        <f t="shared" si="15"/>
        <v>2.1</v>
      </c>
      <c r="I64" s="115">
        <f t="shared" si="15"/>
        <v>2.1</v>
      </c>
      <c r="J64" s="114">
        <f t="shared" si="0"/>
        <v>100</v>
      </c>
    </row>
    <row r="65" spans="1:10" ht="25.5" x14ac:dyDescent="0.2">
      <c r="A65" s="61">
        <v>58</v>
      </c>
      <c r="B65" s="63" t="s">
        <v>34</v>
      </c>
      <c r="C65" s="57" t="s">
        <v>84</v>
      </c>
      <c r="D65" s="57" t="s">
        <v>41</v>
      </c>
      <c r="E65" s="57" t="s">
        <v>162</v>
      </c>
      <c r="F65" s="57" t="s">
        <v>144</v>
      </c>
      <c r="G65" s="118">
        <v>1.9</v>
      </c>
      <c r="H65" s="118">
        <v>2.1</v>
      </c>
      <c r="I65" s="118">
        <v>2.1</v>
      </c>
      <c r="J65" s="114">
        <f t="shared" si="0"/>
        <v>100</v>
      </c>
    </row>
    <row r="66" spans="1:10" ht="38.25" x14ac:dyDescent="0.2">
      <c r="A66" s="61">
        <v>59</v>
      </c>
      <c r="B66" s="38" t="s">
        <v>238</v>
      </c>
      <c r="C66" s="56" t="s">
        <v>84</v>
      </c>
      <c r="D66" s="56" t="s">
        <v>41</v>
      </c>
      <c r="E66" s="56" t="s">
        <v>239</v>
      </c>
      <c r="F66" s="56"/>
      <c r="G66" s="115">
        <f>G67+G69</f>
        <v>481.1</v>
      </c>
      <c r="H66" s="115">
        <f>H67+H69</f>
        <v>541.1</v>
      </c>
      <c r="I66" s="115">
        <f>I67+I69</f>
        <v>541.1</v>
      </c>
      <c r="J66" s="114">
        <f t="shared" si="0"/>
        <v>100</v>
      </c>
    </row>
    <row r="67" spans="1:10" ht="38.25" x14ac:dyDescent="0.2">
      <c r="A67" s="61">
        <v>60</v>
      </c>
      <c r="B67" s="38" t="s">
        <v>30</v>
      </c>
      <c r="C67" s="56" t="s">
        <v>84</v>
      </c>
      <c r="D67" s="56" t="s">
        <v>41</v>
      </c>
      <c r="E67" s="56" t="s">
        <v>239</v>
      </c>
      <c r="F67" s="56">
        <v>100</v>
      </c>
      <c r="G67" s="115">
        <f>G68</f>
        <v>481.1</v>
      </c>
      <c r="H67" s="115">
        <f>H68</f>
        <v>483.6</v>
      </c>
      <c r="I67" s="115">
        <f>I68</f>
        <v>483.6</v>
      </c>
      <c r="J67" s="114">
        <f t="shared" si="0"/>
        <v>100</v>
      </c>
    </row>
    <row r="68" spans="1:10" x14ac:dyDescent="0.2">
      <c r="A68" s="61">
        <v>61</v>
      </c>
      <c r="B68" s="63" t="s">
        <v>31</v>
      </c>
      <c r="C68" s="57" t="s">
        <v>84</v>
      </c>
      <c r="D68" s="57" t="s">
        <v>41</v>
      </c>
      <c r="E68" s="57" t="s">
        <v>239</v>
      </c>
      <c r="F68" s="57" t="s">
        <v>114</v>
      </c>
      <c r="G68" s="118">
        <v>481.1</v>
      </c>
      <c r="H68" s="118">
        <v>483.6</v>
      </c>
      <c r="I68" s="118">
        <v>483.6</v>
      </c>
      <c r="J68" s="114">
        <f t="shared" si="0"/>
        <v>100</v>
      </c>
    </row>
    <row r="69" spans="1:10" x14ac:dyDescent="0.2">
      <c r="A69" s="61">
        <v>62</v>
      </c>
      <c r="B69" s="38" t="s">
        <v>33</v>
      </c>
      <c r="C69" s="56" t="s">
        <v>84</v>
      </c>
      <c r="D69" s="56" t="s">
        <v>41</v>
      </c>
      <c r="E69" s="56" t="s">
        <v>239</v>
      </c>
      <c r="F69" s="56">
        <v>200</v>
      </c>
      <c r="G69" s="115">
        <f>G70</f>
        <v>0</v>
      </c>
      <c r="H69" s="115">
        <f>H70</f>
        <v>57.5</v>
      </c>
      <c r="I69" s="115">
        <f>I70</f>
        <v>57.5</v>
      </c>
      <c r="J69" s="114">
        <f t="shared" si="0"/>
        <v>100</v>
      </c>
    </row>
    <row r="70" spans="1:10" ht="25.5" x14ac:dyDescent="0.2">
      <c r="A70" s="61">
        <v>63</v>
      </c>
      <c r="B70" s="63" t="s">
        <v>34</v>
      </c>
      <c r="C70" s="57" t="s">
        <v>84</v>
      </c>
      <c r="D70" s="57" t="s">
        <v>41</v>
      </c>
      <c r="E70" s="57" t="s">
        <v>239</v>
      </c>
      <c r="F70" s="57" t="s">
        <v>144</v>
      </c>
      <c r="G70" s="118"/>
      <c r="H70" s="118">
        <v>57.5</v>
      </c>
      <c r="I70" s="118">
        <v>57.5</v>
      </c>
      <c r="J70" s="114">
        <f t="shared" si="0"/>
        <v>100</v>
      </c>
    </row>
    <row r="71" spans="1:10" x14ac:dyDescent="0.2">
      <c r="A71" s="61">
        <v>64</v>
      </c>
      <c r="B71" s="14" t="s">
        <v>151</v>
      </c>
      <c r="C71" s="19" t="s">
        <v>84</v>
      </c>
      <c r="D71" s="19" t="s">
        <v>42</v>
      </c>
      <c r="E71" s="19"/>
      <c r="F71" s="19"/>
      <c r="G71" s="114">
        <f t="shared" ref="G71:I72" si="16">G72</f>
        <v>104.2</v>
      </c>
      <c r="H71" s="114">
        <f t="shared" si="16"/>
        <v>111.39999999999999</v>
      </c>
      <c r="I71" s="114">
        <f t="shared" si="16"/>
        <v>111.39999999999999</v>
      </c>
      <c r="J71" s="114">
        <f t="shared" si="0"/>
        <v>100</v>
      </c>
    </row>
    <row r="72" spans="1:10" x14ac:dyDescent="0.2">
      <c r="A72" s="61">
        <v>65</v>
      </c>
      <c r="B72" s="14" t="s">
        <v>152</v>
      </c>
      <c r="C72" s="19" t="s">
        <v>84</v>
      </c>
      <c r="D72" s="19" t="s">
        <v>43</v>
      </c>
      <c r="E72" s="19"/>
      <c r="F72" s="19"/>
      <c r="G72" s="114">
        <f t="shared" si="16"/>
        <v>104.2</v>
      </c>
      <c r="H72" s="114">
        <f t="shared" si="16"/>
        <v>111.39999999999999</v>
      </c>
      <c r="I72" s="114">
        <f t="shared" si="16"/>
        <v>111.39999999999999</v>
      </c>
      <c r="J72" s="114">
        <f t="shared" ref="J72:J135" si="17">I72/H72*100</f>
        <v>100</v>
      </c>
    </row>
    <row r="73" spans="1:10" ht="20.25" customHeight="1" x14ac:dyDescent="0.2">
      <c r="A73" s="61">
        <v>66</v>
      </c>
      <c r="B73" s="38" t="s">
        <v>69</v>
      </c>
      <c r="C73" s="56" t="s">
        <v>84</v>
      </c>
      <c r="D73" s="19" t="s">
        <v>43</v>
      </c>
      <c r="E73" s="56" t="s">
        <v>156</v>
      </c>
      <c r="F73" s="56"/>
      <c r="G73" s="115">
        <f>G75</f>
        <v>104.2</v>
      </c>
      <c r="H73" s="115">
        <f>H75</f>
        <v>111.39999999999999</v>
      </c>
      <c r="I73" s="115">
        <f>I75</f>
        <v>111.39999999999999</v>
      </c>
      <c r="J73" s="114">
        <f t="shared" si="17"/>
        <v>100</v>
      </c>
    </row>
    <row r="74" spans="1:10" x14ac:dyDescent="0.2">
      <c r="A74" s="61">
        <v>67</v>
      </c>
      <c r="B74" s="38" t="s">
        <v>124</v>
      </c>
      <c r="C74" s="56" t="s">
        <v>84</v>
      </c>
      <c r="D74" s="19" t="s">
        <v>43</v>
      </c>
      <c r="E74" s="56" t="s">
        <v>158</v>
      </c>
      <c r="F74" s="56"/>
      <c r="G74" s="115">
        <f>G75</f>
        <v>104.2</v>
      </c>
      <c r="H74" s="115">
        <f>H75</f>
        <v>111.39999999999999</v>
      </c>
      <c r="I74" s="115">
        <f>I75</f>
        <v>111.39999999999999</v>
      </c>
      <c r="J74" s="114">
        <f t="shared" si="17"/>
        <v>100</v>
      </c>
    </row>
    <row r="75" spans="1:10" ht="25.5" x14ac:dyDescent="0.2">
      <c r="A75" s="61">
        <v>68</v>
      </c>
      <c r="B75" s="38" t="s">
        <v>67</v>
      </c>
      <c r="C75" s="56" t="s">
        <v>84</v>
      </c>
      <c r="D75" s="56" t="s">
        <v>43</v>
      </c>
      <c r="E75" s="56" t="s">
        <v>163</v>
      </c>
      <c r="F75" s="56"/>
      <c r="G75" s="115">
        <f>G76+G78</f>
        <v>104.2</v>
      </c>
      <c r="H75" s="115">
        <f>H76+H78</f>
        <v>111.39999999999999</v>
      </c>
      <c r="I75" s="115">
        <f>I76+I78</f>
        <v>111.39999999999999</v>
      </c>
      <c r="J75" s="114">
        <f t="shared" si="17"/>
        <v>100</v>
      </c>
    </row>
    <row r="76" spans="1:10" ht="38.25" x14ac:dyDescent="0.2">
      <c r="A76" s="61">
        <v>69</v>
      </c>
      <c r="B76" s="38" t="s">
        <v>30</v>
      </c>
      <c r="C76" s="56" t="s">
        <v>84</v>
      </c>
      <c r="D76" s="56" t="s">
        <v>43</v>
      </c>
      <c r="E76" s="56" t="s">
        <v>163</v>
      </c>
      <c r="F76" s="56">
        <v>100</v>
      </c>
      <c r="G76" s="115">
        <f>G77</f>
        <v>94.2</v>
      </c>
      <c r="H76" s="115">
        <f>H77</f>
        <v>106.3</v>
      </c>
      <c r="I76" s="115">
        <f>I77</f>
        <v>106.3</v>
      </c>
      <c r="J76" s="114">
        <f t="shared" si="17"/>
        <v>100</v>
      </c>
    </row>
    <row r="77" spans="1:10" x14ac:dyDescent="0.2">
      <c r="A77" s="61">
        <v>70</v>
      </c>
      <c r="B77" s="63" t="s">
        <v>54</v>
      </c>
      <c r="C77" s="57" t="s">
        <v>84</v>
      </c>
      <c r="D77" s="57" t="s">
        <v>43</v>
      </c>
      <c r="E77" s="57" t="s">
        <v>163</v>
      </c>
      <c r="F77" s="57" t="s">
        <v>122</v>
      </c>
      <c r="G77" s="118">
        <v>94.2</v>
      </c>
      <c r="H77" s="118">
        <v>106.3</v>
      </c>
      <c r="I77" s="118">
        <v>106.3</v>
      </c>
      <c r="J77" s="114">
        <f t="shared" si="17"/>
        <v>100</v>
      </c>
    </row>
    <row r="78" spans="1:10" x14ac:dyDescent="0.2">
      <c r="A78" s="61">
        <v>71</v>
      </c>
      <c r="B78" s="38" t="s">
        <v>33</v>
      </c>
      <c r="C78" s="56" t="s">
        <v>84</v>
      </c>
      <c r="D78" s="56" t="s">
        <v>43</v>
      </c>
      <c r="E78" s="56" t="s">
        <v>163</v>
      </c>
      <c r="F78" s="56">
        <v>200</v>
      </c>
      <c r="G78" s="115">
        <f>G79</f>
        <v>10</v>
      </c>
      <c r="H78" s="115">
        <f>H79</f>
        <v>5.0999999999999996</v>
      </c>
      <c r="I78" s="115">
        <f>I79</f>
        <v>5.0999999999999996</v>
      </c>
      <c r="J78" s="114">
        <f t="shared" si="17"/>
        <v>100</v>
      </c>
    </row>
    <row r="79" spans="1:10" ht="25.5" x14ac:dyDescent="0.2">
      <c r="A79" s="61">
        <v>72</v>
      </c>
      <c r="B79" s="63" t="s">
        <v>34</v>
      </c>
      <c r="C79" s="57" t="s">
        <v>84</v>
      </c>
      <c r="D79" s="57" t="s">
        <v>43</v>
      </c>
      <c r="E79" s="57" t="s">
        <v>163</v>
      </c>
      <c r="F79" s="57" t="s">
        <v>144</v>
      </c>
      <c r="G79" s="118">
        <v>10</v>
      </c>
      <c r="H79" s="118">
        <v>5.0999999999999996</v>
      </c>
      <c r="I79" s="118">
        <v>5.0999999999999996</v>
      </c>
      <c r="J79" s="114">
        <f t="shared" si="17"/>
        <v>100</v>
      </c>
    </row>
    <row r="80" spans="1:10" x14ac:dyDescent="0.2">
      <c r="A80" s="61">
        <v>73</v>
      </c>
      <c r="B80" s="14" t="s">
        <v>153</v>
      </c>
      <c r="C80" s="19" t="s">
        <v>84</v>
      </c>
      <c r="D80" s="19" t="s">
        <v>44</v>
      </c>
      <c r="E80" s="19"/>
      <c r="F80" s="19"/>
      <c r="G80" s="114">
        <f>G81+G95</f>
        <v>308.89999999999998</v>
      </c>
      <c r="H80" s="114">
        <f>H81+H95</f>
        <v>501</v>
      </c>
      <c r="I80" s="114">
        <f>I81+I95</f>
        <v>501</v>
      </c>
      <c r="J80" s="114">
        <f t="shared" si="17"/>
        <v>100</v>
      </c>
    </row>
    <row r="81" spans="1:10" ht="31.5" customHeight="1" x14ac:dyDescent="0.2">
      <c r="A81" s="61">
        <v>74</v>
      </c>
      <c r="B81" s="14" t="s">
        <v>221</v>
      </c>
      <c r="C81" s="19" t="s">
        <v>84</v>
      </c>
      <c r="D81" s="19" t="s">
        <v>2</v>
      </c>
      <c r="E81" s="19"/>
      <c r="F81" s="19"/>
      <c r="G81" s="114">
        <f t="shared" ref="G81:I82" si="18">G82</f>
        <v>307.89999999999998</v>
      </c>
      <c r="H81" s="114">
        <f t="shared" si="18"/>
        <v>500</v>
      </c>
      <c r="I81" s="114">
        <f t="shared" si="18"/>
        <v>500</v>
      </c>
      <c r="J81" s="114">
        <f t="shared" si="17"/>
        <v>100</v>
      </c>
    </row>
    <row r="82" spans="1:10" ht="25.5" x14ac:dyDescent="0.2">
      <c r="A82" s="61">
        <v>75</v>
      </c>
      <c r="B82" s="38" t="s">
        <v>63</v>
      </c>
      <c r="C82" s="56" t="s">
        <v>84</v>
      </c>
      <c r="D82" s="56" t="s">
        <v>2</v>
      </c>
      <c r="E82" s="56" t="s">
        <v>164</v>
      </c>
      <c r="F82" s="56"/>
      <c r="G82" s="115">
        <f t="shared" si="18"/>
        <v>307.89999999999998</v>
      </c>
      <c r="H82" s="115">
        <f t="shared" si="18"/>
        <v>500</v>
      </c>
      <c r="I82" s="115">
        <f t="shared" si="18"/>
        <v>500</v>
      </c>
      <c r="J82" s="114">
        <f t="shared" si="17"/>
        <v>100</v>
      </c>
    </row>
    <row r="83" spans="1:10" ht="25.5" x14ac:dyDescent="0.2">
      <c r="A83" s="61">
        <v>76</v>
      </c>
      <c r="B83" s="38" t="s">
        <v>3</v>
      </c>
      <c r="C83" s="56" t="s">
        <v>84</v>
      </c>
      <c r="D83" s="56" t="s">
        <v>2</v>
      </c>
      <c r="E83" s="56" t="s">
        <v>165</v>
      </c>
      <c r="F83" s="56"/>
      <c r="G83" s="115">
        <f>G84+G87+G92</f>
        <v>307.89999999999998</v>
      </c>
      <c r="H83" s="115">
        <f>H84+H87+H92</f>
        <v>500</v>
      </c>
      <c r="I83" s="115">
        <f>I84+I87+I92</f>
        <v>500</v>
      </c>
      <c r="J83" s="114">
        <f t="shared" si="17"/>
        <v>100</v>
      </c>
    </row>
    <row r="84" spans="1:10" ht="54" customHeight="1" x14ac:dyDescent="0.2">
      <c r="A84" s="61">
        <v>77</v>
      </c>
      <c r="B84" s="38" t="s">
        <v>321</v>
      </c>
      <c r="C84" s="56" t="s">
        <v>84</v>
      </c>
      <c r="D84" s="56" t="s">
        <v>2</v>
      </c>
      <c r="E84" s="56" t="s">
        <v>317</v>
      </c>
      <c r="F84" s="56"/>
      <c r="G84" s="115">
        <f>G85</f>
        <v>0</v>
      </c>
      <c r="H84" s="115">
        <f>H85</f>
        <v>9.6</v>
      </c>
      <c r="I84" s="115">
        <f>I85</f>
        <v>9.6</v>
      </c>
      <c r="J84" s="114">
        <f t="shared" si="17"/>
        <v>100</v>
      </c>
    </row>
    <row r="85" spans="1:10" ht="38.25" x14ac:dyDescent="0.2">
      <c r="A85" s="61">
        <v>78</v>
      </c>
      <c r="B85" s="38" t="s">
        <v>30</v>
      </c>
      <c r="C85" s="56" t="s">
        <v>84</v>
      </c>
      <c r="D85" s="56" t="s">
        <v>2</v>
      </c>
      <c r="E85" s="56" t="s">
        <v>317</v>
      </c>
      <c r="F85" s="56" t="s">
        <v>143</v>
      </c>
      <c r="G85" s="115">
        <f t="shared" ref="G85:I85" si="19">G86</f>
        <v>0</v>
      </c>
      <c r="H85" s="115">
        <f t="shared" si="19"/>
        <v>9.6</v>
      </c>
      <c r="I85" s="115">
        <f t="shared" si="19"/>
        <v>9.6</v>
      </c>
      <c r="J85" s="114">
        <f t="shared" si="17"/>
        <v>100</v>
      </c>
    </row>
    <row r="86" spans="1:10" x14ac:dyDescent="0.2">
      <c r="A86" s="61">
        <v>79</v>
      </c>
      <c r="B86" s="66" t="s">
        <v>31</v>
      </c>
      <c r="C86" s="116" t="s">
        <v>84</v>
      </c>
      <c r="D86" s="116" t="s">
        <v>2</v>
      </c>
      <c r="E86" s="116" t="s">
        <v>317</v>
      </c>
      <c r="F86" s="116" t="s">
        <v>114</v>
      </c>
      <c r="G86" s="119"/>
      <c r="H86" s="119">
        <v>9.6</v>
      </c>
      <c r="I86" s="119">
        <v>9.6</v>
      </c>
      <c r="J86" s="114">
        <f t="shared" si="17"/>
        <v>100</v>
      </c>
    </row>
    <row r="87" spans="1:10" ht="66" customHeight="1" x14ac:dyDescent="0.2">
      <c r="A87" s="61">
        <v>80</v>
      </c>
      <c r="B87" s="38" t="s">
        <v>223</v>
      </c>
      <c r="C87" s="56" t="s">
        <v>84</v>
      </c>
      <c r="D87" s="56" t="s">
        <v>2</v>
      </c>
      <c r="E87" s="56" t="s">
        <v>222</v>
      </c>
      <c r="F87" s="56"/>
      <c r="G87" s="115">
        <f>G88+G90</f>
        <v>305.2</v>
      </c>
      <c r="H87" s="115">
        <f>H88+H90</f>
        <v>435.5</v>
      </c>
      <c r="I87" s="115">
        <f>I88+I90</f>
        <v>435.5</v>
      </c>
      <c r="J87" s="114">
        <f t="shared" si="17"/>
        <v>100</v>
      </c>
    </row>
    <row r="88" spans="1:10" ht="38.25" x14ac:dyDescent="0.2">
      <c r="A88" s="61">
        <v>81</v>
      </c>
      <c r="B88" s="38" t="s">
        <v>30</v>
      </c>
      <c r="C88" s="56" t="s">
        <v>84</v>
      </c>
      <c r="D88" s="56" t="s">
        <v>2</v>
      </c>
      <c r="E88" s="56" t="s">
        <v>222</v>
      </c>
      <c r="F88" s="56">
        <v>100</v>
      </c>
      <c r="G88" s="115">
        <f>G89</f>
        <v>284.2</v>
      </c>
      <c r="H88" s="115">
        <f>H89</f>
        <v>287.89999999999998</v>
      </c>
      <c r="I88" s="115">
        <f>I89</f>
        <v>287.89999999999998</v>
      </c>
      <c r="J88" s="114">
        <f t="shared" si="17"/>
        <v>100</v>
      </c>
    </row>
    <row r="89" spans="1:10" x14ac:dyDescent="0.2">
      <c r="A89" s="61">
        <v>82</v>
      </c>
      <c r="B89" s="63" t="s">
        <v>31</v>
      </c>
      <c r="C89" s="57" t="s">
        <v>84</v>
      </c>
      <c r="D89" s="57" t="s">
        <v>2</v>
      </c>
      <c r="E89" s="57" t="s">
        <v>222</v>
      </c>
      <c r="F89" s="57" t="s">
        <v>114</v>
      </c>
      <c r="G89" s="118">
        <v>284.2</v>
      </c>
      <c r="H89" s="118">
        <v>287.89999999999998</v>
      </c>
      <c r="I89" s="118">
        <v>287.89999999999998</v>
      </c>
      <c r="J89" s="114">
        <f t="shared" si="17"/>
        <v>100</v>
      </c>
    </row>
    <row r="90" spans="1:10" ht="12.75" customHeight="1" x14ac:dyDescent="0.2">
      <c r="A90" s="61">
        <v>83</v>
      </c>
      <c r="B90" s="38" t="s">
        <v>33</v>
      </c>
      <c r="C90" s="56" t="s">
        <v>84</v>
      </c>
      <c r="D90" s="56" t="s">
        <v>2</v>
      </c>
      <c r="E90" s="56" t="s">
        <v>222</v>
      </c>
      <c r="F90" s="56">
        <v>200</v>
      </c>
      <c r="G90" s="115">
        <f>G91</f>
        <v>21</v>
      </c>
      <c r="H90" s="115">
        <f>H91</f>
        <v>147.6</v>
      </c>
      <c r="I90" s="115">
        <f>I91</f>
        <v>147.6</v>
      </c>
      <c r="J90" s="114">
        <f t="shared" si="17"/>
        <v>100</v>
      </c>
    </row>
    <row r="91" spans="1:10" ht="25.5" x14ac:dyDescent="0.2">
      <c r="A91" s="61">
        <v>84</v>
      </c>
      <c r="B91" s="63" t="s">
        <v>34</v>
      </c>
      <c r="C91" s="57" t="s">
        <v>84</v>
      </c>
      <c r="D91" s="57" t="s">
        <v>2</v>
      </c>
      <c r="E91" s="57" t="s">
        <v>222</v>
      </c>
      <c r="F91" s="57" t="s">
        <v>144</v>
      </c>
      <c r="G91" s="118">
        <v>21</v>
      </c>
      <c r="H91" s="118">
        <v>147.6</v>
      </c>
      <c r="I91" s="118">
        <v>147.6</v>
      </c>
      <c r="J91" s="114">
        <f t="shared" si="17"/>
        <v>100</v>
      </c>
    </row>
    <row r="92" spans="1:10" ht="63.75" x14ac:dyDescent="0.2">
      <c r="A92" s="61">
        <v>85</v>
      </c>
      <c r="B92" s="38" t="s">
        <v>5</v>
      </c>
      <c r="C92" s="56" t="s">
        <v>84</v>
      </c>
      <c r="D92" s="56" t="s">
        <v>2</v>
      </c>
      <c r="E92" s="56" t="s">
        <v>6</v>
      </c>
      <c r="F92" s="56"/>
      <c r="G92" s="115">
        <f>G93</f>
        <v>2.7</v>
      </c>
      <c r="H92" s="115">
        <f>H93</f>
        <v>54.9</v>
      </c>
      <c r="I92" s="115">
        <f>I93</f>
        <v>54.9</v>
      </c>
      <c r="J92" s="114">
        <f t="shared" si="17"/>
        <v>100</v>
      </c>
    </row>
    <row r="93" spans="1:10" x14ac:dyDescent="0.2">
      <c r="A93" s="61">
        <v>86</v>
      </c>
      <c r="B93" s="38" t="s">
        <v>33</v>
      </c>
      <c r="C93" s="56" t="s">
        <v>84</v>
      </c>
      <c r="D93" s="56" t="s">
        <v>2</v>
      </c>
      <c r="E93" s="56" t="s">
        <v>6</v>
      </c>
      <c r="F93" s="56">
        <v>200</v>
      </c>
      <c r="G93" s="115">
        <f t="shared" ref="G93:I93" si="20">G94</f>
        <v>2.7</v>
      </c>
      <c r="H93" s="115">
        <f t="shared" si="20"/>
        <v>54.9</v>
      </c>
      <c r="I93" s="115">
        <f t="shared" si="20"/>
        <v>54.9</v>
      </c>
      <c r="J93" s="114">
        <f t="shared" si="17"/>
        <v>100</v>
      </c>
    </row>
    <row r="94" spans="1:10" ht="25.5" x14ac:dyDescent="0.2">
      <c r="A94" s="61">
        <v>87</v>
      </c>
      <c r="B94" s="63" t="s">
        <v>34</v>
      </c>
      <c r="C94" s="57" t="s">
        <v>84</v>
      </c>
      <c r="D94" s="57" t="s">
        <v>2</v>
      </c>
      <c r="E94" s="57" t="s">
        <v>6</v>
      </c>
      <c r="F94" s="57" t="s">
        <v>144</v>
      </c>
      <c r="G94" s="118">
        <v>2.7</v>
      </c>
      <c r="H94" s="118">
        <v>54.9</v>
      </c>
      <c r="I94" s="118">
        <v>54.9</v>
      </c>
      <c r="J94" s="114">
        <f t="shared" si="17"/>
        <v>100</v>
      </c>
    </row>
    <row r="95" spans="1:10" ht="25.5" x14ac:dyDescent="0.2">
      <c r="A95" s="61">
        <v>88</v>
      </c>
      <c r="B95" s="14" t="s">
        <v>154</v>
      </c>
      <c r="C95" s="19" t="s">
        <v>84</v>
      </c>
      <c r="D95" s="19" t="s">
        <v>45</v>
      </c>
      <c r="E95" s="19"/>
      <c r="F95" s="19"/>
      <c r="G95" s="114">
        <f>G98</f>
        <v>1</v>
      </c>
      <c r="H95" s="114">
        <f>H98</f>
        <v>1</v>
      </c>
      <c r="I95" s="114">
        <f>I98</f>
        <v>1</v>
      </c>
      <c r="J95" s="114">
        <f t="shared" si="17"/>
        <v>100</v>
      </c>
    </row>
    <row r="96" spans="1:10" ht="25.5" x14ac:dyDescent="0.2">
      <c r="A96" s="61">
        <v>89</v>
      </c>
      <c r="B96" s="38" t="s">
        <v>63</v>
      </c>
      <c r="C96" s="56" t="s">
        <v>84</v>
      </c>
      <c r="D96" s="56" t="s">
        <v>45</v>
      </c>
      <c r="E96" s="56" t="s">
        <v>164</v>
      </c>
      <c r="F96" s="56"/>
      <c r="G96" s="115">
        <f t="shared" ref="G96:I99" si="21">G97</f>
        <v>1</v>
      </c>
      <c r="H96" s="115">
        <f t="shared" si="21"/>
        <v>1</v>
      </c>
      <c r="I96" s="115">
        <f t="shared" si="21"/>
        <v>1</v>
      </c>
      <c r="J96" s="114">
        <f t="shared" si="17"/>
        <v>100</v>
      </c>
    </row>
    <row r="97" spans="1:10" ht="51" x14ac:dyDescent="0.2">
      <c r="A97" s="61">
        <v>90</v>
      </c>
      <c r="B97" s="38" t="s">
        <v>176</v>
      </c>
      <c r="C97" s="56" t="s">
        <v>84</v>
      </c>
      <c r="D97" s="56" t="s">
        <v>45</v>
      </c>
      <c r="E97" s="56" t="s">
        <v>165</v>
      </c>
      <c r="F97" s="56"/>
      <c r="G97" s="115">
        <f t="shared" si="21"/>
        <v>1</v>
      </c>
      <c r="H97" s="115">
        <f t="shared" si="21"/>
        <v>1</v>
      </c>
      <c r="I97" s="115">
        <f t="shared" si="21"/>
        <v>1</v>
      </c>
      <c r="J97" s="114">
        <f t="shared" si="17"/>
        <v>100</v>
      </c>
    </row>
    <row r="98" spans="1:10" ht="63.75" x14ac:dyDescent="0.2">
      <c r="A98" s="61">
        <v>91</v>
      </c>
      <c r="B98" s="38" t="s">
        <v>177</v>
      </c>
      <c r="C98" s="56" t="s">
        <v>84</v>
      </c>
      <c r="D98" s="56" t="s">
        <v>45</v>
      </c>
      <c r="E98" s="56" t="s">
        <v>166</v>
      </c>
      <c r="F98" s="56"/>
      <c r="G98" s="115">
        <f t="shared" si="21"/>
        <v>1</v>
      </c>
      <c r="H98" s="115">
        <f t="shared" si="21"/>
        <v>1</v>
      </c>
      <c r="I98" s="115">
        <f t="shared" si="21"/>
        <v>1</v>
      </c>
      <c r="J98" s="114">
        <f t="shared" si="17"/>
        <v>100</v>
      </c>
    </row>
    <row r="99" spans="1:10" x14ac:dyDescent="0.2">
      <c r="A99" s="61">
        <v>92</v>
      </c>
      <c r="B99" s="38" t="s">
        <v>33</v>
      </c>
      <c r="C99" s="56" t="s">
        <v>84</v>
      </c>
      <c r="D99" s="56" t="s">
        <v>45</v>
      </c>
      <c r="E99" s="56" t="s">
        <v>166</v>
      </c>
      <c r="F99" s="56">
        <v>200</v>
      </c>
      <c r="G99" s="115">
        <f t="shared" si="21"/>
        <v>1</v>
      </c>
      <c r="H99" s="115">
        <f t="shared" si="21"/>
        <v>1</v>
      </c>
      <c r="I99" s="115">
        <f t="shared" si="21"/>
        <v>1</v>
      </c>
      <c r="J99" s="114">
        <f t="shared" si="17"/>
        <v>100</v>
      </c>
    </row>
    <row r="100" spans="1:10" ht="25.5" x14ac:dyDescent="0.2">
      <c r="A100" s="61">
        <v>93</v>
      </c>
      <c r="B100" s="63" t="s">
        <v>34</v>
      </c>
      <c r="C100" s="57" t="s">
        <v>84</v>
      </c>
      <c r="D100" s="57" t="s">
        <v>45</v>
      </c>
      <c r="E100" s="57" t="s">
        <v>166</v>
      </c>
      <c r="F100" s="57">
        <v>240</v>
      </c>
      <c r="G100" s="118">
        <v>1</v>
      </c>
      <c r="H100" s="118">
        <v>1</v>
      </c>
      <c r="I100" s="118">
        <v>1</v>
      </c>
      <c r="J100" s="114">
        <f t="shared" si="17"/>
        <v>100</v>
      </c>
    </row>
    <row r="101" spans="1:10" x14ac:dyDescent="0.2">
      <c r="A101" s="61">
        <v>94</v>
      </c>
      <c r="B101" s="14" t="s">
        <v>19</v>
      </c>
      <c r="C101" s="19" t="s">
        <v>84</v>
      </c>
      <c r="D101" s="19" t="s">
        <v>46</v>
      </c>
      <c r="E101" s="19"/>
      <c r="F101" s="19"/>
      <c r="G101" s="114">
        <f>G102</f>
        <v>567.20000000000005</v>
      </c>
      <c r="H101" s="114">
        <f>H102</f>
        <v>718.9</v>
      </c>
      <c r="I101" s="114">
        <f>I102</f>
        <v>718.9</v>
      </c>
      <c r="J101" s="114">
        <f t="shared" si="17"/>
        <v>100</v>
      </c>
    </row>
    <row r="102" spans="1:10" x14ac:dyDescent="0.2">
      <c r="A102" s="61">
        <v>95</v>
      </c>
      <c r="B102" s="14" t="s">
        <v>28</v>
      </c>
      <c r="C102" s="19" t="s">
        <v>84</v>
      </c>
      <c r="D102" s="19" t="s">
        <v>47</v>
      </c>
      <c r="E102" s="56"/>
      <c r="F102" s="56"/>
      <c r="G102" s="114">
        <f>G103+G106</f>
        <v>567.20000000000005</v>
      </c>
      <c r="H102" s="114">
        <f>H103+H106</f>
        <v>718.9</v>
      </c>
      <c r="I102" s="114">
        <f>I103+I106</f>
        <v>718.9</v>
      </c>
      <c r="J102" s="114">
        <f t="shared" si="17"/>
        <v>100</v>
      </c>
    </row>
    <row r="103" spans="1:10" ht="69" customHeight="1" x14ac:dyDescent="0.2">
      <c r="A103" s="61">
        <v>96</v>
      </c>
      <c r="B103" s="38" t="s">
        <v>274</v>
      </c>
      <c r="C103" s="56" t="s">
        <v>84</v>
      </c>
      <c r="D103" s="56" t="s">
        <v>47</v>
      </c>
      <c r="E103" s="56" t="s">
        <v>259</v>
      </c>
      <c r="F103" s="56"/>
      <c r="G103" s="115">
        <f t="shared" ref="G103:I104" si="22">G104</f>
        <v>172.7</v>
      </c>
      <c r="H103" s="115">
        <f t="shared" si="22"/>
        <v>324.39999999999998</v>
      </c>
      <c r="I103" s="115">
        <f t="shared" si="22"/>
        <v>324.39999999999998</v>
      </c>
      <c r="J103" s="114">
        <f t="shared" si="17"/>
        <v>100</v>
      </c>
    </row>
    <row r="104" spans="1:10" x14ac:dyDescent="0.2">
      <c r="A104" s="61">
        <v>97</v>
      </c>
      <c r="B104" s="38" t="s">
        <v>33</v>
      </c>
      <c r="C104" s="56" t="s">
        <v>84</v>
      </c>
      <c r="D104" s="56" t="s">
        <v>47</v>
      </c>
      <c r="E104" s="56" t="s">
        <v>259</v>
      </c>
      <c r="F104" s="56">
        <v>200</v>
      </c>
      <c r="G104" s="115">
        <f t="shared" si="22"/>
        <v>172.7</v>
      </c>
      <c r="H104" s="115">
        <f t="shared" si="22"/>
        <v>324.39999999999998</v>
      </c>
      <c r="I104" s="115">
        <f t="shared" si="22"/>
        <v>324.39999999999998</v>
      </c>
      <c r="J104" s="114">
        <f t="shared" si="17"/>
        <v>100</v>
      </c>
    </row>
    <row r="105" spans="1:10" ht="25.5" x14ac:dyDescent="0.2">
      <c r="A105" s="61">
        <v>98</v>
      </c>
      <c r="B105" s="63" t="s">
        <v>34</v>
      </c>
      <c r="C105" s="57" t="s">
        <v>84</v>
      </c>
      <c r="D105" s="57" t="s">
        <v>47</v>
      </c>
      <c r="E105" s="57" t="s">
        <v>259</v>
      </c>
      <c r="F105" s="57" t="s">
        <v>144</v>
      </c>
      <c r="G105" s="118">
        <v>172.7</v>
      </c>
      <c r="H105" s="118">
        <v>324.39999999999998</v>
      </c>
      <c r="I105" s="118">
        <v>324.39999999999998</v>
      </c>
      <c r="J105" s="114">
        <f t="shared" si="17"/>
        <v>100</v>
      </c>
    </row>
    <row r="106" spans="1:10" ht="78.75" customHeight="1" x14ac:dyDescent="0.2">
      <c r="A106" s="61">
        <v>99</v>
      </c>
      <c r="B106" s="38" t="s">
        <v>275</v>
      </c>
      <c r="C106" s="56" t="s">
        <v>84</v>
      </c>
      <c r="D106" s="56" t="s">
        <v>47</v>
      </c>
      <c r="E106" s="56" t="s">
        <v>258</v>
      </c>
      <c r="F106" s="56"/>
      <c r="G106" s="115">
        <f t="shared" ref="G106:I107" si="23">G107</f>
        <v>394.5</v>
      </c>
      <c r="H106" s="115">
        <f t="shared" si="23"/>
        <v>394.5</v>
      </c>
      <c r="I106" s="115">
        <f t="shared" si="23"/>
        <v>394.5</v>
      </c>
      <c r="J106" s="114">
        <f t="shared" si="17"/>
        <v>100</v>
      </c>
    </row>
    <row r="107" spans="1:10" x14ac:dyDescent="0.2">
      <c r="A107" s="61">
        <v>100</v>
      </c>
      <c r="B107" s="38" t="s">
        <v>33</v>
      </c>
      <c r="C107" s="56" t="s">
        <v>84</v>
      </c>
      <c r="D107" s="56" t="s">
        <v>47</v>
      </c>
      <c r="E107" s="56" t="s">
        <v>258</v>
      </c>
      <c r="F107" s="56">
        <v>200</v>
      </c>
      <c r="G107" s="115">
        <f t="shared" si="23"/>
        <v>394.5</v>
      </c>
      <c r="H107" s="115">
        <f t="shared" si="23"/>
        <v>394.5</v>
      </c>
      <c r="I107" s="115">
        <f t="shared" si="23"/>
        <v>394.5</v>
      </c>
      <c r="J107" s="114">
        <f t="shared" si="17"/>
        <v>100</v>
      </c>
    </row>
    <row r="108" spans="1:10" s="120" customFormat="1" ht="25.5" x14ac:dyDescent="0.2">
      <c r="A108" s="61">
        <v>101</v>
      </c>
      <c r="B108" s="63" t="s">
        <v>34</v>
      </c>
      <c r="C108" s="57" t="s">
        <v>84</v>
      </c>
      <c r="D108" s="57" t="s">
        <v>47</v>
      </c>
      <c r="E108" s="57" t="s">
        <v>258</v>
      </c>
      <c r="F108" s="57" t="s">
        <v>144</v>
      </c>
      <c r="G108" s="118">
        <v>394.5</v>
      </c>
      <c r="H108" s="118">
        <v>394.5</v>
      </c>
      <c r="I108" s="118">
        <v>394.5</v>
      </c>
      <c r="J108" s="114">
        <f t="shared" si="17"/>
        <v>100</v>
      </c>
    </row>
    <row r="109" spans="1:10" x14ac:dyDescent="0.2">
      <c r="A109" s="61">
        <v>102</v>
      </c>
      <c r="B109" s="14" t="s">
        <v>20</v>
      </c>
      <c r="C109" s="19" t="s">
        <v>84</v>
      </c>
      <c r="D109" s="19" t="s">
        <v>48</v>
      </c>
      <c r="E109" s="19"/>
      <c r="F109" s="19"/>
      <c r="G109" s="114">
        <f>G110+G130</f>
        <v>1591.1999999999998</v>
      </c>
      <c r="H109" s="114">
        <f>H110+H130</f>
        <v>1684.8</v>
      </c>
      <c r="I109" s="114">
        <f>I110+I130</f>
        <v>1657.7</v>
      </c>
      <c r="J109" s="114">
        <f t="shared" si="17"/>
        <v>98.391500474833819</v>
      </c>
    </row>
    <row r="110" spans="1:10" ht="18" customHeight="1" x14ac:dyDescent="0.2">
      <c r="A110" s="61">
        <v>103</v>
      </c>
      <c r="B110" s="14" t="s">
        <v>21</v>
      </c>
      <c r="C110" s="19" t="s">
        <v>84</v>
      </c>
      <c r="D110" s="19" t="s">
        <v>49</v>
      </c>
      <c r="E110" s="19"/>
      <c r="F110" s="19"/>
      <c r="G110" s="114">
        <f>G111</f>
        <v>485.09999999999997</v>
      </c>
      <c r="H110" s="114">
        <f>H111</f>
        <v>379.70000000000005</v>
      </c>
      <c r="I110" s="114">
        <f>I111</f>
        <v>375.90000000000003</v>
      </c>
      <c r="J110" s="114">
        <f t="shared" si="17"/>
        <v>98.999209902554639</v>
      </c>
    </row>
    <row r="111" spans="1:10" ht="25.5" x14ac:dyDescent="0.2">
      <c r="A111" s="61">
        <v>104</v>
      </c>
      <c r="B111" s="38" t="s">
        <v>63</v>
      </c>
      <c r="C111" s="56" t="s">
        <v>84</v>
      </c>
      <c r="D111" s="56" t="s">
        <v>49</v>
      </c>
      <c r="E111" s="56" t="s">
        <v>164</v>
      </c>
      <c r="F111" s="56"/>
      <c r="G111" s="115">
        <f t="shared" ref="G111:I111" si="24">G112</f>
        <v>485.09999999999997</v>
      </c>
      <c r="H111" s="115">
        <f t="shared" si="24"/>
        <v>379.70000000000005</v>
      </c>
      <c r="I111" s="115">
        <f t="shared" si="24"/>
        <v>375.90000000000003</v>
      </c>
      <c r="J111" s="114">
        <f t="shared" si="17"/>
        <v>98.999209902554639</v>
      </c>
    </row>
    <row r="112" spans="1:10" ht="38.25" x14ac:dyDescent="0.2">
      <c r="A112" s="61">
        <v>105</v>
      </c>
      <c r="B112" s="38" t="s">
        <v>179</v>
      </c>
      <c r="C112" s="56" t="s">
        <v>84</v>
      </c>
      <c r="D112" s="56" t="s">
        <v>49</v>
      </c>
      <c r="E112" s="56" t="s">
        <v>167</v>
      </c>
      <c r="F112" s="56"/>
      <c r="G112" s="115">
        <f>G113+G116+G119+G122+G127</f>
        <v>485.09999999999997</v>
      </c>
      <c r="H112" s="115">
        <f t="shared" ref="H112:I112" si="25">H113+H116+H119+H122+H127</f>
        <v>379.70000000000005</v>
      </c>
      <c r="I112" s="115">
        <f t="shared" si="25"/>
        <v>375.90000000000003</v>
      </c>
      <c r="J112" s="114">
        <f t="shared" si="17"/>
        <v>98.999209902554639</v>
      </c>
    </row>
    <row r="113" spans="1:10" ht="51" x14ac:dyDescent="0.2">
      <c r="A113" s="61">
        <v>106</v>
      </c>
      <c r="B113" s="38" t="s">
        <v>331</v>
      </c>
      <c r="C113" s="56" t="s">
        <v>84</v>
      </c>
      <c r="D113" s="56" t="s">
        <v>49</v>
      </c>
      <c r="E113" s="56" t="s">
        <v>332</v>
      </c>
      <c r="F113" s="56"/>
      <c r="G113" s="115">
        <f t="shared" ref="G113:I114" si="26">G114</f>
        <v>40</v>
      </c>
      <c r="H113" s="115">
        <f t="shared" si="26"/>
        <v>0</v>
      </c>
      <c r="I113" s="115">
        <f t="shared" si="26"/>
        <v>0</v>
      </c>
      <c r="J113" s="114"/>
    </row>
    <row r="114" spans="1:10" x14ac:dyDescent="0.2">
      <c r="A114" s="61">
        <v>107</v>
      </c>
      <c r="B114" s="38" t="s">
        <v>33</v>
      </c>
      <c r="C114" s="56" t="s">
        <v>84</v>
      </c>
      <c r="D114" s="56" t="s">
        <v>49</v>
      </c>
      <c r="E114" s="56" t="s">
        <v>333</v>
      </c>
      <c r="F114" s="56">
        <v>200</v>
      </c>
      <c r="G114" s="115">
        <f t="shared" si="26"/>
        <v>40</v>
      </c>
      <c r="H114" s="115">
        <f t="shared" si="26"/>
        <v>0</v>
      </c>
      <c r="I114" s="115">
        <f t="shared" si="26"/>
        <v>0</v>
      </c>
      <c r="J114" s="114"/>
    </row>
    <row r="115" spans="1:10" ht="25.5" x14ac:dyDescent="0.2">
      <c r="A115" s="61">
        <v>108</v>
      </c>
      <c r="B115" s="63" t="s">
        <v>34</v>
      </c>
      <c r="C115" s="57" t="s">
        <v>84</v>
      </c>
      <c r="D115" s="57" t="s">
        <v>49</v>
      </c>
      <c r="E115" s="57" t="s">
        <v>332</v>
      </c>
      <c r="F115" s="57" t="s">
        <v>144</v>
      </c>
      <c r="G115" s="118">
        <v>40</v>
      </c>
      <c r="H115" s="118">
        <v>0</v>
      </c>
      <c r="I115" s="118">
        <v>0</v>
      </c>
      <c r="J115" s="114"/>
    </row>
    <row r="116" spans="1:10" ht="51" x14ac:dyDescent="0.2">
      <c r="A116" s="61">
        <v>109</v>
      </c>
      <c r="B116" s="38" t="s">
        <v>192</v>
      </c>
      <c r="C116" s="56" t="s">
        <v>84</v>
      </c>
      <c r="D116" s="56" t="s">
        <v>49</v>
      </c>
      <c r="E116" s="56" t="s">
        <v>168</v>
      </c>
      <c r="F116" s="56"/>
      <c r="G116" s="115">
        <f t="shared" ref="G116:I117" si="27">G117</f>
        <v>275</v>
      </c>
      <c r="H116" s="115">
        <f t="shared" si="27"/>
        <v>315.10000000000002</v>
      </c>
      <c r="I116" s="115">
        <f t="shared" si="27"/>
        <v>315.10000000000002</v>
      </c>
      <c r="J116" s="114">
        <f t="shared" si="17"/>
        <v>100</v>
      </c>
    </row>
    <row r="117" spans="1:10" x14ac:dyDescent="0.2">
      <c r="A117" s="61">
        <v>110</v>
      </c>
      <c r="B117" s="38" t="s">
        <v>33</v>
      </c>
      <c r="C117" s="56" t="s">
        <v>84</v>
      </c>
      <c r="D117" s="56" t="s">
        <v>49</v>
      </c>
      <c r="E117" s="56" t="s">
        <v>168</v>
      </c>
      <c r="F117" s="56">
        <v>200</v>
      </c>
      <c r="G117" s="115">
        <f t="shared" si="27"/>
        <v>275</v>
      </c>
      <c r="H117" s="115">
        <f t="shared" si="27"/>
        <v>315.10000000000002</v>
      </c>
      <c r="I117" s="115">
        <f t="shared" si="27"/>
        <v>315.10000000000002</v>
      </c>
      <c r="J117" s="114">
        <f t="shared" si="17"/>
        <v>100</v>
      </c>
    </row>
    <row r="118" spans="1:10" ht="25.5" x14ac:dyDescent="0.2">
      <c r="A118" s="61">
        <v>111</v>
      </c>
      <c r="B118" s="63" t="s">
        <v>34</v>
      </c>
      <c r="C118" s="57" t="s">
        <v>84</v>
      </c>
      <c r="D118" s="57" t="s">
        <v>49</v>
      </c>
      <c r="E118" s="57" t="s">
        <v>168</v>
      </c>
      <c r="F118" s="57" t="s">
        <v>144</v>
      </c>
      <c r="G118" s="118">
        <v>275</v>
      </c>
      <c r="H118" s="118">
        <v>315.10000000000002</v>
      </c>
      <c r="I118" s="118">
        <v>315.10000000000002</v>
      </c>
      <c r="J118" s="114">
        <f t="shared" si="17"/>
        <v>100</v>
      </c>
    </row>
    <row r="119" spans="1:10" ht="51" x14ac:dyDescent="0.2">
      <c r="A119" s="61">
        <v>112</v>
      </c>
      <c r="B119" s="38" t="s">
        <v>193</v>
      </c>
      <c r="C119" s="56" t="s">
        <v>84</v>
      </c>
      <c r="D119" s="56" t="s">
        <v>49</v>
      </c>
      <c r="E119" s="56" t="s">
        <v>169</v>
      </c>
      <c r="F119" s="56"/>
      <c r="G119" s="115">
        <f t="shared" ref="G119:I120" si="28">G120</f>
        <v>16.899999999999999</v>
      </c>
      <c r="H119" s="115">
        <f t="shared" si="28"/>
        <v>57.5</v>
      </c>
      <c r="I119" s="115">
        <f t="shared" si="28"/>
        <v>57.5</v>
      </c>
      <c r="J119" s="114">
        <f t="shared" si="17"/>
        <v>100</v>
      </c>
    </row>
    <row r="120" spans="1:10" x14ac:dyDescent="0.2">
      <c r="A120" s="61">
        <v>113</v>
      </c>
      <c r="B120" s="38" t="s">
        <v>33</v>
      </c>
      <c r="C120" s="56" t="s">
        <v>84</v>
      </c>
      <c r="D120" s="56" t="s">
        <v>49</v>
      </c>
      <c r="E120" s="56" t="s">
        <v>169</v>
      </c>
      <c r="F120" s="56">
        <v>200</v>
      </c>
      <c r="G120" s="115">
        <f t="shared" si="28"/>
        <v>16.899999999999999</v>
      </c>
      <c r="H120" s="115">
        <f t="shared" si="28"/>
        <v>57.5</v>
      </c>
      <c r="I120" s="115">
        <f t="shared" si="28"/>
        <v>57.5</v>
      </c>
      <c r="J120" s="114">
        <f t="shared" si="17"/>
        <v>100</v>
      </c>
    </row>
    <row r="121" spans="1:10" ht="25.5" x14ac:dyDescent="0.2">
      <c r="A121" s="61">
        <v>114</v>
      </c>
      <c r="B121" s="63" t="s">
        <v>34</v>
      </c>
      <c r="C121" s="57" t="s">
        <v>84</v>
      </c>
      <c r="D121" s="57" t="s">
        <v>49</v>
      </c>
      <c r="E121" s="57" t="s">
        <v>169</v>
      </c>
      <c r="F121" s="57" t="s">
        <v>144</v>
      </c>
      <c r="G121" s="118">
        <v>16.899999999999999</v>
      </c>
      <c r="H121" s="118">
        <v>57.5</v>
      </c>
      <c r="I121" s="118">
        <v>57.5</v>
      </c>
      <c r="J121" s="114">
        <f t="shared" si="17"/>
        <v>100</v>
      </c>
    </row>
    <row r="122" spans="1:10" ht="51" x14ac:dyDescent="0.2">
      <c r="A122" s="61">
        <v>115</v>
      </c>
      <c r="B122" s="38" t="s">
        <v>194</v>
      </c>
      <c r="C122" s="56" t="s">
        <v>84</v>
      </c>
      <c r="D122" s="56" t="s">
        <v>49</v>
      </c>
      <c r="E122" s="56" t="s">
        <v>170</v>
      </c>
      <c r="F122" s="56"/>
      <c r="G122" s="115">
        <f>G123+G125</f>
        <v>13.2</v>
      </c>
      <c r="H122" s="115">
        <f>H123+H125</f>
        <v>7.1000000000000005</v>
      </c>
      <c r="I122" s="115">
        <f>I123+I125</f>
        <v>3.3</v>
      </c>
      <c r="J122" s="114">
        <f t="shared" si="17"/>
        <v>46.478873239436616</v>
      </c>
    </row>
    <row r="123" spans="1:10" ht="38.25" x14ac:dyDescent="0.2">
      <c r="A123" s="61">
        <v>116</v>
      </c>
      <c r="B123" s="38" t="s">
        <v>30</v>
      </c>
      <c r="C123" s="56" t="s">
        <v>84</v>
      </c>
      <c r="D123" s="56" t="s">
        <v>49</v>
      </c>
      <c r="E123" s="56" t="s">
        <v>170</v>
      </c>
      <c r="F123" s="56">
        <v>100</v>
      </c>
      <c r="G123" s="115">
        <f>G124</f>
        <v>7.8</v>
      </c>
      <c r="H123" s="115">
        <f>H124</f>
        <v>6.7</v>
      </c>
      <c r="I123" s="115">
        <f>I124</f>
        <v>2.9</v>
      </c>
      <c r="J123" s="114">
        <f t="shared" si="17"/>
        <v>43.283582089552233</v>
      </c>
    </row>
    <row r="124" spans="1:10" ht="15" customHeight="1" x14ac:dyDescent="0.2">
      <c r="A124" s="61">
        <v>117</v>
      </c>
      <c r="B124" s="63" t="s">
        <v>31</v>
      </c>
      <c r="C124" s="57" t="s">
        <v>84</v>
      </c>
      <c r="D124" s="57" t="s">
        <v>49</v>
      </c>
      <c r="E124" s="57" t="s">
        <v>170</v>
      </c>
      <c r="F124" s="57" t="s">
        <v>114</v>
      </c>
      <c r="G124" s="118">
        <v>7.8</v>
      </c>
      <c r="H124" s="118">
        <v>6.7</v>
      </c>
      <c r="I124" s="118">
        <v>2.9</v>
      </c>
      <c r="J124" s="114">
        <f t="shared" si="17"/>
        <v>43.283582089552233</v>
      </c>
    </row>
    <row r="125" spans="1:10" ht="12.75" customHeight="1" x14ac:dyDescent="0.2">
      <c r="A125" s="61">
        <v>118</v>
      </c>
      <c r="B125" s="38" t="s">
        <v>33</v>
      </c>
      <c r="C125" s="56" t="s">
        <v>84</v>
      </c>
      <c r="D125" s="56" t="s">
        <v>49</v>
      </c>
      <c r="E125" s="56" t="s">
        <v>170</v>
      </c>
      <c r="F125" s="56">
        <v>200</v>
      </c>
      <c r="G125" s="115">
        <f>G126</f>
        <v>5.4</v>
      </c>
      <c r="H125" s="115">
        <f>H126</f>
        <v>0.4</v>
      </c>
      <c r="I125" s="115">
        <f>I126</f>
        <v>0.4</v>
      </c>
      <c r="J125" s="114">
        <f t="shared" si="17"/>
        <v>100</v>
      </c>
    </row>
    <row r="126" spans="1:10" ht="27" customHeight="1" x14ac:dyDescent="0.2">
      <c r="A126" s="61">
        <v>119</v>
      </c>
      <c r="B126" s="63" t="s">
        <v>34</v>
      </c>
      <c r="C126" s="57" t="s">
        <v>84</v>
      </c>
      <c r="D126" s="57" t="s">
        <v>49</v>
      </c>
      <c r="E126" s="57" t="s">
        <v>170</v>
      </c>
      <c r="F126" s="57" t="s">
        <v>144</v>
      </c>
      <c r="G126" s="118">
        <v>5.4</v>
      </c>
      <c r="H126" s="118">
        <v>0.4</v>
      </c>
      <c r="I126" s="118">
        <v>0.4</v>
      </c>
      <c r="J126" s="114">
        <f t="shared" si="17"/>
        <v>100</v>
      </c>
    </row>
    <row r="127" spans="1:10" ht="75.75" customHeight="1" x14ac:dyDescent="0.2">
      <c r="A127" s="61">
        <v>120</v>
      </c>
      <c r="B127" s="38" t="s">
        <v>334</v>
      </c>
      <c r="C127" s="56" t="s">
        <v>84</v>
      </c>
      <c r="D127" s="56" t="s">
        <v>49</v>
      </c>
      <c r="E127" s="56" t="s">
        <v>335</v>
      </c>
      <c r="F127" s="56"/>
      <c r="G127" s="115">
        <f t="shared" ref="G127:I128" si="29">G128</f>
        <v>140</v>
      </c>
      <c r="H127" s="115">
        <f t="shared" si="29"/>
        <v>0</v>
      </c>
      <c r="I127" s="115">
        <f t="shared" si="29"/>
        <v>0</v>
      </c>
      <c r="J127" s="114"/>
    </row>
    <row r="128" spans="1:10" x14ac:dyDescent="0.2">
      <c r="A128" s="61">
        <v>121</v>
      </c>
      <c r="B128" s="38" t="s">
        <v>33</v>
      </c>
      <c r="C128" s="56" t="s">
        <v>84</v>
      </c>
      <c r="D128" s="56" t="s">
        <v>49</v>
      </c>
      <c r="E128" s="56" t="s">
        <v>335</v>
      </c>
      <c r="F128" s="56" t="s">
        <v>78</v>
      </c>
      <c r="G128" s="115">
        <f t="shared" si="29"/>
        <v>140</v>
      </c>
      <c r="H128" s="115">
        <f t="shared" si="29"/>
        <v>0</v>
      </c>
      <c r="I128" s="115">
        <f t="shared" si="29"/>
        <v>0</v>
      </c>
      <c r="J128" s="114"/>
    </row>
    <row r="129" spans="1:10" s="138" customFormat="1" ht="25.5" x14ac:dyDescent="0.2">
      <c r="A129" s="61">
        <v>122</v>
      </c>
      <c r="B129" s="63" t="s">
        <v>34</v>
      </c>
      <c r="C129" s="57" t="s">
        <v>84</v>
      </c>
      <c r="D129" s="57" t="s">
        <v>49</v>
      </c>
      <c r="E129" s="57" t="s">
        <v>335</v>
      </c>
      <c r="F129" s="57" t="s">
        <v>144</v>
      </c>
      <c r="G129" s="118">
        <v>140</v>
      </c>
      <c r="H129" s="118">
        <v>0</v>
      </c>
      <c r="I129" s="118">
        <v>0</v>
      </c>
      <c r="J129" s="137"/>
    </row>
    <row r="130" spans="1:10" ht="15" customHeight="1" x14ac:dyDescent="0.2">
      <c r="A130" s="61">
        <v>123</v>
      </c>
      <c r="B130" s="14" t="s">
        <v>22</v>
      </c>
      <c r="C130" s="19" t="s">
        <v>84</v>
      </c>
      <c r="D130" s="19" t="s">
        <v>50</v>
      </c>
      <c r="E130" s="19"/>
      <c r="F130" s="19"/>
      <c r="G130" s="114">
        <f>G131</f>
        <v>1106.0999999999999</v>
      </c>
      <c r="H130" s="114">
        <f>H131</f>
        <v>1305.0999999999999</v>
      </c>
      <c r="I130" s="114">
        <f>I131</f>
        <v>1281.8</v>
      </c>
      <c r="J130" s="114">
        <f t="shared" si="17"/>
        <v>98.2146961918627</v>
      </c>
    </row>
    <row r="131" spans="1:10" ht="25.5" x14ac:dyDescent="0.2">
      <c r="A131" s="61">
        <v>124</v>
      </c>
      <c r="B131" s="38" t="s">
        <v>63</v>
      </c>
      <c r="C131" s="56" t="s">
        <v>84</v>
      </c>
      <c r="D131" s="56" t="s">
        <v>50</v>
      </c>
      <c r="E131" s="56" t="s">
        <v>164</v>
      </c>
      <c r="F131" s="56"/>
      <c r="G131" s="115">
        <f t="shared" ref="G131:I131" si="30">G132</f>
        <v>1106.0999999999999</v>
      </c>
      <c r="H131" s="115">
        <f t="shared" si="30"/>
        <v>1305.0999999999999</v>
      </c>
      <c r="I131" s="115">
        <f t="shared" si="30"/>
        <v>1281.8</v>
      </c>
      <c r="J131" s="114">
        <f t="shared" si="17"/>
        <v>98.2146961918627</v>
      </c>
    </row>
    <row r="132" spans="1:10" ht="51" x14ac:dyDescent="0.2">
      <c r="A132" s="61">
        <v>125</v>
      </c>
      <c r="B132" s="38" t="s">
        <v>176</v>
      </c>
      <c r="C132" s="56" t="s">
        <v>84</v>
      </c>
      <c r="D132" s="56" t="s">
        <v>50</v>
      </c>
      <c r="E132" s="56" t="s">
        <v>165</v>
      </c>
      <c r="F132" s="56"/>
      <c r="G132" s="115">
        <f>G133+G136+G139</f>
        <v>1106.0999999999999</v>
      </c>
      <c r="H132" s="115">
        <f>H133+H136+H139</f>
        <v>1305.0999999999999</v>
      </c>
      <c r="I132" s="115">
        <f>I133+I136+I139</f>
        <v>1281.8</v>
      </c>
      <c r="J132" s="114">
        <f t="shared" si="17"/>
        <v>98.2146961918627</v>
      </c>
    </row>
    <row r="133" spans="1:10" ht="90.75" customHeight="1" x14ac:dyDescent="0.2">
      <c r="A133" s="61">
        <v>126</v>
      </c>
      <c r="B133" s="38" t="s">
        <v>338</v>
      </c>
      <c r="C133" s="56" t="s">
        <v>84</v>
      </c>
      <c r="D133" s="56" t="s">
        <v>50</v>
      </c>
      <c r="E133" s="56" t="s">
        <v>317</v>
      </c>
      <c r="F133" s="56"/>
      <c r="G133" s="115">
        <f>G134</f>
        <v>0</v>
      </c>
      <c r="H133" s="115">
        <f>H134</f>
        <v>31</v>
      </c>
      <c r="I133" s="115">
        <f>I134</f>
        <v>29.3</v>
      </c>
      <c r="J133" s="114">
        <f t="shared" si="17"/>
        <v>94.516129032258064</v>
      </c>
    </row>
    <row r="134" spans="1:10" ht="38.25" x14ac:dyDescent="0.2">
      <c r="A134" s="61">
        <v>127</v>
      </c>
      <c r="B134" s="38" t="s">
        <v>30</v>
      </c>
      <c r="C134" s="56" t="s">
        <v>84</v>
      </c>
      <c r="D134" s="56" t="s">
        <v>50</v>
      </c>
      <c r="E134" s="56" t="s">
        <v>317</v>
      </c>
      <c r="F134" s="56" t="s">
        <v>143</v>
      </c>
      <c r="G134" s="115">
        <f t="shared" ref="G134:I134" si="31">G135</f>
        <v>0</v>
      </c>
      <c r="H134" s="115">
        <f t="shared" si="31"/>
        <v>31</v>
      </c>
      <c r="I134" s="115">
        <f t="shared" si="31"/>
        <v>29.3</v>
      </c>
      <c r="J134" s="114">
        <f t="shared" si="17"/>
        <v>94.516129032258064</v>
      </c>
    </row>
    <row r="135" spans="1:10" x14ac:dyDescent="0.2">
      <c r="A135" s="61">
        <v>128</v>
      </c>
      <c r="B135" s="66" t="s">
        <v>31</v>
      </c>
      <c r="C135" s="116" t="s">
        <v>84</v>
      </c>
      <c r="D135" s="116" t="s">
        <v>50</v>
      </c>
      <c r="E135" s="116" t="s">
        <v>317</v>
      </c>
      <c r="F135" s="116" t="s">
        <v>114</v>
      </c>
      <c r="G135" s="119"/>
      <c r="H135" s="119">
        <v>31</v>
      </c>
      <c r="I135" s="119">
        <v>29.3</v>
      </c>
      <c r="J135" s="114">
        <f t="shared" si="17"/>
        <v>94.516129032258064</v>
      </c>
    </row>
    <row r="136" spans="1:10" ht="38.25" x14ac:dyDescent="0.2">
      <c r="A136" s="61">
        <v>129</v>
      </c>
      <c r="B136" s="38" t="s">
        <v>340</v>
      </c>
      <c r="C136" s="56" t="s">
        <v>84</v>
      </c>
      <c r="D136" s="56" t="s">
        <v>50</v>
      </c>
      <c r="E136" s="56" t="s">
        <v>240</v>
      </c>
      <c r="F136" s="56"/>
      <c r="G136" s="115">
        <f>G137</f>
        <v>0</v>
      </c>
      <c r="H136" s="115">
        <f>H137</f>
        <v>160</v>
      </c>
      <c r="I136" s="115">
        <f>I137</f>
        <v>160</v>
      </c>
      <c r="J136" s="114">
        <f t="shared" ref="J136:J170" si="32">I136/H136*100</f>
        <v>100</v>
      </c>
    </row>
    <row r="137" spans="1:10" ht="38.25" x14ac:dyDescent="0.2">
      <c r="A137" s="61">
        <v>130</v>
      </c>
      <c r="B137" s="38" t="s">
        <v>30</v>
      </c>
      <c r="C137" s="56" t="s">
        <v>84</v>
      </c>
      <c r="D137" s="56" t="s">
        <v>50</v>
      </c>
      <c r="E137" s="56" t="s">
        <v>240</v>
      </c>
      <c r="F137" s="56" t="s">
        <v>143</v>
      </c>
      <c r="G137" s="115">
        <f t="shared" ref="G137:I137" si="33">G138</f>
        <v>0</v>
      </c>
      <c r="H137" s="115">
        <f t="shared" si="33"/>
        <v>160</v>
      </c>
      <c r="I137" s="115">
        <f t="shared" si="33"/>
        <v>160</v>
      </c>
      <c r="J137" s="114">
        <f t="shared" si="32"/>
        <v>100</v>
      </c>
    </row>
    <row r="138" spans="1:10" x14ac:dyDescent="0.2">
      <c r="A138" s="61">
        <v>131</v>
      </c>
      <c r="B138" s="66" t="s">
        <v>31</v>
      </c>
      <c r="C138" s="116" t="s">
        <v>84</v>
      </c>
      <c r="D138" s="116" t="s">
        <v>50</v>
      </c>
      <c r="E138" s="116" t="s">
        <v>240</v>
      </c>
      <c r="F138" s="116" t="s">
        <v>114</v>
      </c>
      <c r="G138" s="119"/>
      <c r="H138" s="119">
        <v>160</v>
      </c>
      <c r="I138" s="119">
        <v>160</v>
      </c>
      <c r="J138" s="114">
        <f t="shared" si="32"/>
        <v>100</v>
      </c>
    </row>
    <row r="139" spans="1:10" ht="76.5" x14ac:dyDescent="0.2">
      <c r="A139" s="61">
        <v>132</v>
      </c>
      <c r="B139" s="38" t="s">
        <v>280</v>
      </c>
      <c r="C139" s="56" t="s">
        <v>84</v>
      </c>
      <c r="D139" s="56" t="s">
        <v>50</v>
      </c>
      <c r="E139" s="56" t="s">
        <v>277</v>
      </c>
      <c r="F139" s="56"/>
      <c r="G139" s="115">
        <f>G140+G142+G144</f>
        <v>1106.0999999999999</v>
      </c>
      <c r="H139" s="115">
        <f>H140+H142+H144</f>
        <v>1114.0999999999999</v>
      </c>
      <c r="I139" s="115">
        <f>I140+I142+I144</f>
        <v>1092.5</v>
      </c>
      <c r="J139" s="114">
        <f t="shared" si="32"/>
        <v>98.061215330760263</v>
      </c>
    </row>
    <row r="140" spans="1:10" ht="38.25" x14ac:dyDescent="0.2">
      <c r="A140" s="61">
        <v>133</v>
      </c>
      <c r="B140" s="38" t="s">
        <v>30</v>
      </c>
      <c r="C140" s="56" t="s">
        <v>84</v>
      </c>
      <c r="D140" s="56" t="s">
        <v>50</v>
      </c>
      <c r="E140" s="56" t="s">
        <v>277</v>
      </c>
      <c r="F140" s="56">
        <v>100</v>
      </c>
      <c r="G140" s="115">
        <f>G141</f>
        <v>962.1</v>
      </c>
      <c r="H140" s="115">
        <f>H141</f>
        <v>969.7</v>
      </c>
      <c r="I140" s="115">
        <f>I141</f>
        <v>950.7</v>
      </c>
      <c r="J140" s="114">
        <f t="shared" si="32"/>
        <v>98.040631123027737</v>
      </c>
    </row>
    <row r="141" spans="1:10" x14ac:dyDescent="0.2">
      <c r="A141" s="61">
        <v>134</v>
      </c>
      <c r="B141" s="63" t="s">
        <v>31</v>
      </c>
      <c r="C141" s="57" t="s">
        <v>84</v>
      </c>
      <c r="D141" s="57" t="s">
        <v>50</v>
      </c>
      <c r="E141" s="57" t="s">
        <v>277</v>
      </c>
      <c r="F141" s="57" t="s">
        <v>114</v>
      </c>
      <c r="G141" s="118">
        <v>962.1</v>
      </c>
      <c r="H141" s="118">
        <v>969.7</v>
      </c>
      <c r="I141" s="118">
        <v>950.7</v>
      </c>
      <c r="J141" s="114">
        <f t="shared" si="32"/>
        <v>98.040631123027737</v>
      </c>
    </row>
    <row r="142" spans="1:10" x14ac:dyDescent="0.2">
      <c r="A142" s="61">
        <v>135</v>
      </c>
      <c r="B142" s="38" t="s">
        <v>33</v>
      </c>
      <c r="C142" s="56" t="s">
        <v>84</v>
      </c>
      <c r="D142" s="56" t="s">
        <v>50</v>
      </c>
      <c r="E142" s="56" t="s">
        <v>277</v>
      </c>
      <c r="F142" s="56">
        <v>200</v>
      </c>
      <c r="G142" s="115">
        <f>G143</f>
        <v>126.2</v>
      </c>
      <c r="H142" s="115">
        <f>H143</f>
        <v>126.6</v>
      </c>
      <c r="I142" s="115">
        <f>I143</f>
        <v>124</v>
      </c>
      <c r="J142" s="114">
        <f t="shared" si="32"/>
        <v>97.946287519747244</v>
      </c>
    </row>
    <row r="143" spans="1:10" ht="25.5" x14ac:dyDescent="0.2">
      <c r="A143" s="61">
        <v>136</v>
      </c>
      <c r="B143" s="63" t="s">
        <v>34</v>
      </c>
      <c r="C143" s="57" t="s">
        <v>84</v>
      </c>
      <c r="D143" s="57" t="s">
        <v>50</v>
      </c>
      <c r="E143" s="57" t="s">
        <v>277</v>
      </c>
      <c r="F143" s="57" t="s">
        <v>144</v>
      </c>
      <c r="G143" s="118">
        <v>126.2</v>
      </c>
      <c r="H143" s="118">
        <v>126.6</v>
      </c>
      <c r="I143" s="118">
        <v>124</v>
      </c>
      <c r="J143" s="114">
        <f t="shared" si="32"/>
        <v>97.946287519747244</v>
      </c>
    </row>
    <row r="144" spans="1:10" x14ac:dyDescent="0.2">
      <c r="A144" s="61">
        <v>137</v>
      </c>
      <c r="B144" s="38" t="s">
        <v>75</v>
      </c>
      <c r="C144" s="56" t="s">
        <v>84</v>
      </c>
      <c r="D144" s="56" t="s">
        <v>50</v>
      </c>
      <c r="E144" s="56" t="s">
        <v>277</v>
      </c>
      <c r="F144" s="56" t="s">
        <v>126</v>
      </c>
      <c r="G144" s="115">
        <f>G145</f>
        <v>17.8</v>
      </c>
      <c r="H144" s="115">
        <f>H145</f>
        <v>17.8</v>
      </c>
      <c r="I144" s="115">
        <f>I145</f>
        <v>17.8</v>
      </c>
      <c r="J144" s="114">
        <f t="shared" si="32"/>
        <v>100</v>
      </c>
    </row>
    <row r="145" spans="1:10" x14ac:dyDescent="0.2">
      <c r="A145" s="61">
        <v>138</v>
      </c>
      <c r="B145" s="63" t="s">
        <v>7</v>
      </c>
      <c r="C145" s="57" t="s">
        <v>84</v>
      </c>
      <c r="D145" s="57" t="s">
        <v>50</v>
      </c>
      <c r="E145" s="57" t="s">
        <v>277</v>
      </c>
      <c r="F145" s="57" t="s">
        <v>8</v>
      </c>
      <c r="G145" s="118">
        <v>17.8</v>
      </c>
      <c r="H145" s="118">
        <v>17.8</v>
      </c>
      <c r="I145" s="118">
        <v>17.8</v>
      </c>
      <c r="J145" s="114">
        <f t="shared" si="32"/>
        <v>100</v>
      </c>
    </row>
    <row r="146" spans="1:10" x14ac:dyDescent="0.2">
      <c r="A146" s="61">
        <v>139</v>
      </c>
      <c r="B146" s="14" t="s">
        <v>286</v>
      </c>
      <c r="C146" s="19" t="s">
        <v>84</v>
      </c>
      <c r="D146" s="19" t="s">
        <v>285</v>
      </c>
      <c r="E146" s="56"/>
      <c r="F146" s="56"/>
      <c r="G146" s="114">
        <f t="shared" ref="G146:I147" si="34">G147</f>
        <v>0</v>
      </c>
      <c r="H146" s="114">
        <f t="shared" si="34"/>
        <v>5.0999999999999996</v>
      </c>
      <c r="I146" s="114">
        <f t="shared" si="34"/>
        <v>5.0999999999999996</v>
      </c>
      <c r="J146" s="114">
        <f t="shared" si="32"/>
        <v>100</v>
      </c>
    </row>
    <row r="147" spans="1:10" ht="15" customHeight="1" x14ac:dyDescent="0.2">
      <c r="A147" s="61">
        <v>140</v>
      </c>
      <c r="B147" s="14" t="s">
        <v>287</v>
      </c>
      <c r="C147" s="19"/>
      <c r="D147" s="19" t="s">
        <v>288</v>
      </c>
      <c r="E147" s="56"/>
      <c r="F147" s="56"/>
      <c r="G147" s="114">
        <f t="shared" si="34"/>
        <v>0</v>
      </c>
      <c r="H147" s="114">
        <f t="shared" si="34"/>
        <v>5.0999999999999996</v>
      </c>
      <c r="I147" s="114">
        <f t="shared" si="34"/>
        <v>5.0999999999999996</v>
      </c>
      <c r="J147" s="114">
        <f t="shared" si="32"/>
        <v>100</v>
      </c>
    </row>
    <row r="148" spans="1:10" ht="63.75" x14ac:dyDescent="0.2">
      <c r="A148" s="61">
        <v>141</v>
      </c>
      <c r="B148" s="38" t="s">
        <v>274</v>
      </c>
      <c r="C148" s="56" t="s">
        <v>84</v>
      </c>
      <c r="D148" s="56" t="s">
        <v>288</v>
      </c>
      <c r="E148" s="56" t="s">
        <v>159</v>
      </c>
      <c r="F148" s="56"/>
      <c r="G148" s="115">
        <f t="shared" ref="G148:I149" si="35">G149</f>
        <v>0</v>
      </c>
      <c r="H148" s="115">
        <f t="shared" si="35"/>
        <v>5.0999999999999996</v>
      </c>
      <c r="I148" s="115">
        <f t="shared" si="35"/>
        <v>5.0999999999999996</v>
      </c>
      <c r="J148" s="114">
        <f t="shared" si="32"/>
        <v>100</v>
      </c>
    </row>
    <row r="149" spans="1:10" x14ac:dyDescent="0.2">
      <c r="A149" s="61">
        <v>142</v>
      </c>
      <c r="B149" s="38" t="s">
        <v>33</v>
      </c>
      <c r="C149" s="56" t="s">
        <v>84</v>
      </c>
      <c r="D149" s="56" t="s">
        <v>288</v>
      </c>
      <c r="E149" s="56" t="s">
        <v>159</v>
      </c>
      <c r="F149" s="56">
        <v>200</v>
      </c>
      <c r="G149" s="115">
        <f t="shared" si="35"/>
        <v>0</v>
      </c>
      <c r="H149" s="115">
        <f t="shared" si="35"/>
        <v>5.0999999999999996</v>
      </c>
      <c r="I149" s="115">
        <f t="shared" si="35"/>
        <v>5.0999999999999996</v>
      </c>
      <c r="J149" s="114">
        <f t="shared" si="32"/>
        <v>100</v>
      </c>
    </row>
    <row r="150" spans="1:10" ht="25.5" x14ac:dyDescent="0.2">
      <c r="A150" s="61">
        <v>143</v>
      </c>
      <c r="B150" s="63" t="s">
        <v>34</v>
      </c>
      <c r="C150" s="57" t="s">
        <v>84</v>
      </c>
      <c r="D150" s="57" t="s">
        <v>288</v>
      </c>
      <c r="E150" s="57" t="s">
        <v>159</v>
      </c>
      <c r="F150" s="57" t="s">
        <v>144</v>
      </c>
      <c r="G150" s="118"/>
      <c r="H150" s="118">
        <v>5.0999999999999996</v>
      </c>
      <c r="I150" s="118">
        <v>5.0999999999999996</v>
      </c>
      <c r="J150" s="114">
        <f t="shared" si="32"/>
        <v>100</v>
      </c>
    </row>
    <row r="151" spans="1:10" x14ac:dyDescent="0.2">
      <c r="A151" s="61">
        <v>144</v>
      </c>
      <c r="B151" s="14" t="s">
        <v>77</v>
      </c>
      <c r="C151" s="19" t="s">
        <v>84</v>
      </c>
      <c r="D151" s="19" t="s">
        <v>51</v>
      </c>
      <c r="E151" s="19"/>
      <c r="F151" s="19"/>
      <c r="G151" s="114">
        <f t="shared" ref="G151:I152" si="36">G152</f>
        <v>4240.8</v>
      </c>
      <c r="H151" s="114">
        <f t="shared" si="36"/>
        <v>5558.5</v>
      </c>
      <c r="I151" s="114">
        <f t="shared" si="36"/>
        <v>5491.2000000000007</v>
      </c>
      <c r="J151" s="114">
        <f t="shared" si="32"/>
        <v>98.789241701898007</v>
      </c>
    </row>
    <row r="152" spans="1:10" x14ac:dyDescent="0.2">
      <c r="A152" s="61">
        <v>145</v>
      </c>
      <c r="B152" s="14" t="s">
        <v>23</v>
      </c>
      <c r="C152" s="19" t="s">
        <v>84</v>
      </c>
      <c r="D152" s="19" t="s">
        <v>52</v>
      </c>
      <c r="E152" s="19"/>
      <c r="F152" s="19"/>
      <c r="G152" s="114">
        <f t="shared" si="36"/>
        <v>4240.8</v>
      </c>
      <c r="H152" s="114">
        <f t="shared" si="36"/>
        <v>5558.5</v>
      </c>
      <c r="I152" s="114">
        <f t="shared" si="36"/>
        <v>5491.2000000000007</v>
      </c>
      <c r="J152" s="114">
        <f t="shared" si="32"/>
        <v>98.789241701898007</v>
      </c>
    </row>
    <row r="153" spans="1:10" x14ac:dyDescent="0.2">
      <c r="A153" s="61">
        <v>146</v>
      </c>
      <c r="B153" s="38" t="s">
        <v>71</v>
      </c>
      <c r="C153" s="56" t="s">
        <v>84</v>
      </c>
      <c r="D153" s="56" t="s">
        <v>52</v>
      </c>
      <c r="E153" s="56" t="s">
        <v>171</v>
      </c>
      <c r="F153" s="56"/>
      <c r="G153" s="115">
        <f t="shared" ref="G153:I153" si="37">G154</f>
        <v>4240.8</v>
      </c>
      <c r="H153" s="115">
        <f t="shared" si="37"/>
        <v>5558.5</v>
      </c>
      <c r="I153" s="115">
        <f t="shared" si="37"/>
        <v>5491.2000000000007</v>
      </c>
      <c r="J153" s="114">
        <f t="shared" si="32"/>
        <v>98.789241701898007</v>
      </c>
    </row>
    <row r="154" spans="1:10" ht="25.5" x14ac:dyDescent="0.2">
      <c r="A154" s="61">
        <v>147</v>
      </c>
      <c r="B154" s="38" t="s">
        <v>83</v>
      </c>
      <c r="C154" s="56" t="s">
        <v>84</v>
      </c>
      <c r="D154" s="56" t="s">
        <v>52</v>
      </c>
      <c r="E154" s="56" t="s">
        <v>172</v>
      </c>
      <c r="F154" s="56"/>
      <c r="G154" s="115">
        <f>G155+G161+G158</f>
        <v>4240.8</v>
      </c>
      <c r="H154" s="115">
        <f>H155+H161+H158</f>
        <v>5558.5</v>
      </c>
      <c r="I154" s="115">
        <f>I155+I161+I158</f>
        <v>5491.2000000000007</v>
      </c>
      <c r="J154" s="114">
        <f t="shared" si="32"/>
        <v>98.789241701898007</v>
      </c>
    </row>
    <row r="155" spans="1:10" ht="38.25" x14ac:dyDescent="0.2">
      <c r="A155" s="61">
        <v>148</v>
      </c>
      <c r="B155" s="38" t="s">
        <v>342</v>
      </c>
      <c r="C155" s="56" t="s">
        <v>84</v>
      </c>
      <c r="D155" s="56" t="s">
        <v>52</v>
      </c>
      <c r="E155" s="56" t="s">
        <v>241</v>
      </c>
      <c r="F155" s="56"/>
      <c r="G155" s="115">
        <f t="shared" ref="G155:I155" si="38">G156</f>
        <v>0</v>
      </c>
      <c r="H155" s="115">
        <f t="shared" si="38"/>
        <v>360.4</v>
      </c>
      <c r="I155" s="115">
        <f t="shared" si="38"/>
        <v>360.4</v>
      </c>
      <c r="J155" s="114">
        <f t="shared" si="32"/>
        <v>100</v>
      </c>
    </row>
    <row r="156" spans="1:10" x14ac:dyDescent="0.2">
      <c r="A156" s="61">
        <v>149</v>
      </c>
      <c r="B156" s="38" t="s">
        <v>343</v>
      </c>
      <c r="C156" s="56" t="s">
        <v>84</v>
      </c>
      <c r="D156" s="56" t="s">
        <v>52</v>
      </c>
      <c r="E156" s="56" t="s">
        <v>241</v>
      </c>
      <c r="F156" s="56" t="s">
        <v>92</v>
      </c>
      <c r="G156" s="115">
        <f t="shared" ref="G156:I156" si="39">G157</f>
        <v>0</v>
      </c>
      <c r="H156" s="115">
        <f t="shared" si="39"/>
        <v>360.4</v>
      </c>
      <c r="I156" s="115">
        <f t="shared" si="39"/>
        <v>360.4</v>
      </c>
      <c r="J156" s="114">
        <f t="shared" si="32"/>
        <v>100</v>
      </c>
    </row>
    <row r="157" spans="1:10" x14ac:dyDescent="0.2">
      <c r="A157" s="61">
        <v>150</v>
      </c>
      <c r="B157" s="66" t="s">
        <v>36</v>
      </c>
      <c r="C157" s="116" t="s">
        <v>84</v>
      </c>
      <c r="D157" s="116" t="s">
        <v>52</v>
      </c>
      <c r="E157" s="116" t="s">
        <v>241</v>
      </c>
      <c r="F157" s="116" t="s">
        <v>68</v>
      </c>
      <c r="G157" s="119"/>
      <c r="H157" s="119">
        <v>360.4</v>
      </c>
      <c r="I157" s="119">
        <v>360.4</v>
      </c>
      <c r="J157" s="114">
        <f t="shared" si="32"/>
        <v>100</v>
      </c>
    </row>
    <row r="158" spans="1:10" ht="50.25" customHeight="1" x14ac:dyDescent="0.2">
      <c r="A158" s="61">
        <v>151</v>
      </c>
      <c r="B158" s="38" t="s">
        <v>299</v>
      </c>
      <c r="C158" s="56" t="s">
        <v>84</v>
      </c>
      <c r="D158" s="56" t="s">
        <v>52</v>
      </c>
      <c r="E158" s="56" t="s">
        <v>173</v>
      </c>
      <c r="F158" s="56"/>
      <c r="G158" s="115">
        <f t="shared" ref="G158:I159" si="40">G159</f>
        <v>4240.8</v>
      </c>
      <c r="H158" s="115">
        <f t="shared" si="40"/>
        <v>4240.8</v>
      </c>
      <c r="I158" s="115">
        <f t="shared" si="40"/>
        <v>4240.8</v>
      </c>
      <c r="J158" s="114">
        <f t="shared" si="32"/>
        <v>100</v>
      </c>
    </row>
    <row r="159" spans="1:10" x14ac:dyDescent="0.2">
      <c r="A159" s="61">
        <v>152</v>
      </c>
      <c r="B159" s="38" t="s">
        <v>55</v>
      </c>
      <c r="C159" s="56" t="s">
        <v>84</v>
      </c>
      <c r="D159" s="56" t="s">
        <v>52</v>
      </c>
      <c r="E159" s="56" t="s">
        <v>173</v>
      </c>
      <c r="F159" s="56">
        <v>500</v>
      </c>
      <c r="G159" s="115">
        <f t="shared" si="40"/>
        <v>4240.8</v>
      </c>
      <c r="H159" s="115">
        <f t="shared" si="40"/>
        <v>4240.8</v>
      </c>
      <c r="I159" s="115">
        <f t="shared" si="40"/>
        <v>4240.8</v>
      </c>
      <c r="J159" s="114">
        <f t="shared" si="32"/>
        <v>100</v>
      </c>
    </row>
    <row r="160" spans="1:10" x14ac:dyDescent="0.2">
      <c r="A160" s="61">
        <v>153</v>
      </c>
      <c r="B160" s="63" t="s">
        <v>36</v>
      </c>
      <c r="C160" s="57" t="s">
        <v>84</v>
      </c>
      <c r="D160" s="57" t="s">
        <v>52</v>
      </c>
      <c r="E160" s="57" t="s">
        <v>173</v>
      </c>
      <c r="F160" s="57" t="s">
        <v>68</v>
      </c>
      <c r="G160" s="118">
        <v>4240.8</v>
      </c>
      <c r="H160" s="118">
        <v>4240.8</v>
      </c>
      <c r="I160" s="118">
        <v>4240.8</v>
      </c>
      <c r="J160" s="114">
        <f t="shared" si="32"/>
        <v>100</v>
      </c>
    </row>
    <row r="161" spans="1:10" ht="63.75" x14ac:dyDescent="0.2">
      <c r="A161" s="61">
        <v>154</v>
      </c>
      <c r="B161" s="38" t="s">
        <v>298</v>
      </c>
      <c r="C161" s="56" t="s">
        <v>84</v>
      </c>
      <c r="D161" s="56" t="s">
        <v>52</v>
      </c>
      <c r="E161" s="56" t="s">
        <v>297</v>
      </c>
      <c r="F161" s="56"/>
      <c r="G161" s="115">
        <f>G162</f>
        <v>0</v>
      </c>
      <c r="H161" s="115">
        <f>H162</f>
        <v>957.3</v>
      </c>
      <c r="I161" s="115">
        <f>I162</f>
        <v>890</v>
      </c>
      <c r="J161" s="114">
        <f t="shared" si="32"/>
        <v>92.969810926564307</v>
      </c>
    </row>
    <row r="162" spans="1:10" x14ac:dyDescent="0.2">
      <c r="A162" s="61">
        <v>155</v>
      </c>
      <c r="B162" s="38" t="s">
        <v>55</v>
      </c>
      <c r="C162" s="56" t="s">
        <v>84</v>
      </c>
      <c r="D162" s="56" t="s">
        <v>52</v>
      </c>
      <c r="E162" s="56" t="s">
        <v>297</v>
      </c>
      <c r="F162" s="56" t="s">
        <v>92</v>
      </c>
      <c r="G162" s="115">
        <f t="shared" ref="G162:I162" si="41">G163</f>
        <v>0</v>
      </c>
      <c r="H162" s="115">
        <f t="shared" si="41"/>
        <v>957.3</v>
      </c>
      <c r="I162" s="115">
        <f t="shared" si="41"/>
        <v>890</v>
      </c>
      <c r="J162" s="114">
        <f t="shared" si="32"/>
        <v>92.969810926564307</v>
      </c>
    </row>
    <row r="163" spans="1:10" x14ac:dyDescent="0.2">
      <c r="A163" s="61">
        <v>156</v>
      </c>
      <c r="B163" s="63" t="s">
        <v>36</v>
      </c>
      <c r="C163" s="116" t="s">
        <v>84</v>
      </c>
      <c r="D163" s="116" t="s">
        <v>52</v>
      </c>
      <c r="E163" s="116" t="s">
        <v>297</v>
      </c>
      <c r="F163" s="116" t="s">
        <v>68</v>
      </c>
      <c r="G163" s="119"/>
      <c r="H163" s="119">
        <v>957.3</v>
      </c>
      <c r="I163" s="119">
        <v>890</v>
      </c>
      <c r="J163" s="114">
        <f t="shared" si="32"/>
        <v>92.969810926564307</v>
      </c>
    </row>
    <row r="164" spans="1:10" x14ac:dyDescent="0.2">
      <c r="A164" s="61">
        <v>157</v>
      </c>
      <c r="B164" s="14" t="s">
        <v>242</v>
      </c>
      <c r="C164" s="19" t="s">
        <v>84</v>
      </c>
      <c r="D164" s="19" t="s">
        <v>243</v>
      </c>
      <c r="E164" s="56"/>
      <c r="F164" s="56"/>
      <c r="G164" s="115">
        <f>G166</f>
        <v>0</v>
      </c>
      <c r="H164" s="115">
        <f>H166</f>
        <v>9.4</v>
      </c>
      <c r="I164" s="115">
        <f>I166</f>
        <v>9.4</v>
      </c>
      <c r="J164" s="114">
        <f t="shared" si="32"/>
        <v>100</v>
      </c>
    </row>
    <row r="165" spans="1:10" x14ac:dyDescent="0.2">
      <c r="A165" s="61">
        <v>158</v>
      </c>
      <c r="B165" s="14" t="s">
        <v>244</v>
      </c>
      <c r="C165" s="19" t="s">
        <v>84</v>
      </c>
      <c r="D165" s="19" t="s">
        <v>245</v>
      </c>
      <c r="E165" s="56"/>
      <c r="F165" s="56"/>
      <c r="G165" s="115">
        <f>G166</f>
        <v>0</v>
      </c>
      <c r="H165" s="115">
        <f>H166</f>
        <v>9.4</v>
      </c>
      <c r="I165" s="115">
        <f>I166</f>
        <v>9.4</v>
      </c>
      <c r="J165" s="114">
        <f t="shared" si="32"/>
        <v>100</v>
      </c>
    </row>
    <row r="166" spans="1:10" ht="63.75" x14ac:dyDescent="0.2">
      <c r="A166" s="61">
        <v>159</v>
      </c>
      <c r="B166" s="38" t="s">
        <v>246</v>
      </c>
      <c r="C166" s="37" t="s">
        <v>84</v>
      </c>
      <c r="D166" s="37" t="s">
        <v>245</v>
      </c>
      <c r="E166" s="37" t="s">
        <v>247</v>
      </c>
      <c r="F166" s="37"/>
      <c r="G166" s="121">
        <f t="shared" ref="G166:I167" si="42">G167</f>
        <v>0</v>
      </c>
      <c r="H166" s="121">
        <f t="shared" si="42"/>
        <v>9.4</v>
      </c>
      <c r="I166" s="121">
        <f t="shared" si="42"/>
        <v>9.4</v>
      </c>
      <c r="J166" s="114">
        <f t="shared" si="32"/>
        <v>100</v>
      </c>
    </row>
    <row r="167" spans="1:10" x14ac:dyDescent="0.2">
      <c r="A167" s="61">
        <v>160</v>
      </c>
      <c r="B167" s="122" t="s">
        <v>33</v>
      </c>
      <c r="C167" s="37" t="s">
        <v>84</v>
      </c>
      <c r="D167" s="37" t="s">
        <v>245</v>
      </c>
      <c r="E167" s="37" t="s">
        <v>247</v>
      </c>
      <c r="F167" s="37" t="s">
        <v>78</v>
      </c>
      <c r="G167" s="121">
        <f t="shared" si="42"/>
        <v>0</v>
      </c>
      <c r="H167" s="121">
        <f t="shared" si="42"/>
        <v>9.4</v>
      </c>
      <c r="I167" s="121">
        <f t="shared" si="42"/>
        <v>9.4</v>
      </c>
      <c r="J167" s="114">
        <f t="shared" si="32"/>
        <v>100</v>
      </c>
    </row>
    <row r="168" spans="1:10" s="138" customFormat="1" ht="25.5" x14ac:dyDescent="0.2">
      <c r="A168" s="61">
        <v>161</v>
      </c>
      <c r="B168" s="139" t="s">
        <v>248</v>
      </c>
      <c r="C168" s="54" t="s">
        <v>84</v>
      </c>
      <c r="D168" s="54" t="s">
        <v>245</v>
      </c>
      <c r="E168" s="54" t="s">
        <v>247</v>
      </c>
      <c r="F168" s="54" t="s">
        <v>144</v>
      </c>
      <c r="G168" s="140"/>
      <c r="H168" s="140">
        <v>9.4</v>
      </c>
      <c r="I168" s="140">
        <v>9.4</v>
      </c>
      <c r="J168" s="137">
        <f t="shared" si="32"/>
        <v>100</v>
      </c>
    </row>
    <row r="169" spans="1:10" x14ac:dyDescent="0.2">
      <c r="A169" s="61">
        <v>162</v>
      </c>
      <c r="B169" s="38" t="s">
        <v>204</v>
      </c>
      <c r="C169" s="56"/>
      <c r="D169" s="56"/>
      <c r="E169" s="56"/>
      <c r="F169" s="56"/>
      <c r="G169" s="115"/>
      <c r="H169" s="115"/>
      <c r="I169" s="115"/>
      <c r="J169" s="114"/>
    </row>
    <row r="170" spans="1:10" x14ac:dyDescent="0.2">
      <c r="A170" s="61"/>
      <c r="B170" s="14" t="s">
        <v>56</v>
      </c>
      <c r="C170" s="19"/>
      <c r="D170" s="19"/>
      <c r="E170" s="19"/>
      <c r="F170" s="114"/>
      <c r="G170" s="114">
        <f>G8+G71+G80+G101+G109+G146+G151+G164+G169</f>
        <v>11777.5</v>
      </c>
      <c r="H170" s="114">
        <f>H8+H71+H80+H101+H109+H146+H151+H164+H169</f>
        <v>14401.9</v>
      </c>
      <c r="I170" s="114">
        <f>I8+I71+I80+I101+I109+I146+I151+I164+I169</f>
        <v>14187.6</v>
      </c>
      <c r="J170" s="114">
        <f t="shared" si="32"/>
        <v>98.512001888639702</v>
      </c>
    </row>
    <row r="171" spans="1:10" x14ac:dyDescent="0.2">
      <c r="G171" s="123"/>
      <c r="H171" s="123"/>
      <c r="I171" s="123"/>
    </row>
    <row r="172" spans="1:10" x14ac:dyDescent="0.2">
      <c r="G172" s="123"/>
      <c r="H172" s="123"/>
      <c r="I172" s="123"/>
      <c r="J172" s="123"/>
    </row>
    <row r="173" spans="1:10" x14ac:dyDescent="0.2">
      <c r="G173" s="134"/>
      <c r="H173" s="134"/>
      <c r="I173" s="134"/>
      <c r="J173" s="134"/>
    </row>
  </sheetData>
  <mergeCells count="3">
    <mergeCell ref="A3:J3"/>
    <mergeCell ref="I4:J4"/>
    <mergeCell ref="A2:J2"/>
  </mergeCells>
  <phoneticPr fontId="8" type="noConversion"/>
  <pageMargins left="0.78740157480314965" right="0.39370078740157483" top="0.39370078740157483" bottom="0.39370078740157483" header="0.51181102362204722" footer="0.51181102362204722"/>
  <pageSetup paperSize="9" scale="45" orientation="portrait" r:id="rId1"/>
  <headerFooter alignWithMargins="0"/>
  <rowBreaks count="2" manualBreakCount="2">
    <brk id="70" max="9" man="1"/>
    <brk id="10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J199"/>
  <sheetViews>
    <sheetView zoomScaleNormal="100" workbookViewId="0">
      <pane ySplit="6" topLeftCell="A7" activePane="bottomLeft" state="frozen"/>
      <selection pane="bottomLeft" activeCell="A2" sqref="A2:I2"/>
    </sheetView>
  </sheetViews>
  <sheetFormatPr defaultRowHeight="12.75" x14ac:dyDescent="0.2"/>
  <cols>
    <col min="1" max="1" width="4.140625" style="3" customWidth="1"/>
    <col min="2" max="2" width="55.7109375" style="81" customWidth="1"/>
    <col min="3" max="3" width="15" style="3" customWidth="1"/>
    <col min="4" max="4" width="6.42578125" style="3" customWidth="1"/>
    <col min="5" max="6" width="10.7109375" style="3" customWidth="1"/>
    <col min="7" max="7" width="11.140625" style="3" customWidth="1"/>
    <col min="8" max="8" width="11.28515625" style="3" customWidth="1"/>
    <col min="9" max="9" width="10.7109375" style="3" customWidth="1"/>
    <col min="10" max="16384" width="9.140625" style="3"/>
  </cols>
  <sheetData>
    <row r="1" spans="1:9" ht="6.75" customHeight="1" x14ac:dyDescent="0.2"/>
    <row r="2" spans="1:9" ht="27" customHeight="1" x14ac:dyDescent="0.2">
      <c r="A2" s="147" t="s">
        <v>356</v>
      </c>
      <c r="B2" s="147"/>
      <c r="C2" s="147"/>
      <c r="D2" s="147"/>
      <c r="E2" s="147"/>
      <c r="F2" s="147"/>
      <c r="G2" s="147"/>
      <c r="H2" s="147"/>
      <c r="I2" s="147"/>
    </row>
    <row r="3" spans="1:9" ht="13.5" customHeight="1" x14ac:dyDescent="0.2">
      <c r="A3" s="136"/>
      <c r="B3" s="136"/>
      <c r="C3" s="136"/>
      <c r="D3" s="136"/>
      <c r="E3" s="136"/>
      <c r="F3" s="136"/>
      <c r="G3" s="136"/>
      <c r="H3" s="136"/>
      <c r="I3" s="136"/>
    </row>
    <row r="4" spans="1:9" ht="39" customHeight="1" x14ac:dyDescent="0.2">
      <c r="A4" s="142" t="s">
        <v>348</v>
      </c>
      <c r="B4" s="142"/>
      <c r="C4" s="142"/>
      <c r="D4" s="142"/>
      <c r="E4" s="142"/>
      <c r="F4" s="142"/>
      <c r="G4" s="142"/>
      <c r="H4" s="142"/>
      <c r="I4" s="142"/>
    </row>
    <row r="5" spans="1:9" ht="15" customHeight="1" x14ac:dyDescent="0.2">
      <c r="A5" s="39"/>
      <c r="B5" s="86"/>
      <c r="C5" s="39"/>
      <c r="D5" s="39"/>
      <c r="E5" s="39"/>
      <c r="F5" s="100"/>
      <c r="G5" s="18"/>
      <c r="H5" s="155" t="s">
        <v>224</v>
      </c>
      <c r="I5" s="155"/>
    </row>
    <row r="6" spans="1:9" ht="51" x14ac:dyDescent="0.2">
      <c r="A6" s="135" t="s">
        <v>106</v>
      </c>
      <c r="B6" s="78" t="s">
        <v>220</v>
      </c>
      <c r="C6" s="40" t="s">
        <v>26</v>
      </c>
      <c r="D6" s="40" t="s">
        <v>27</v>
      </c>
      <c r="E6" s="40" t="s">
        <v>53</v>
      </c>
      <c r="F6" s="78" t="s">
        <v>327</v>
      </c>
      <c r="G6" s="101" t="s">
        <v>328</v>
      </c>
      <c r="H6" s="101" t="s">
        <v>329</v>
      </c>
      <c r="I6" s="101" t="s">
        <v>323</v>
      </c>
    </row>
    <row r="7" spans="1:9" x14ac:dyDescent="0.2">
      <c r="A7" s="4"/>
      <c r="B7" s="61">
        <v>1</v>
      </c>
      <c r="C7" s="4">
        <v>2</v>
      </c>
      <c r="D7" s="4">
        <v>3</v>
      </c>
      <c r="E7" s="4">
        <v>4</v>
      </c>
      <c r="F7" s="4"/>
      <c r="G7" s="4">
        <v>5</v>
      </c>
      <c r="H7" s="4">
        <v>6</v>
      </c>
      <c r="I7" s="4">
        <v>7</v>
      </c>
    </row>
    <row r="8" spans="1:9" x14ac:dyDescent="0.2">
      <c r="A8" s="60">
        <v>1</v>
      </c>
      <c r="B8" s="130" t="s">
        <v>71</v>
      </c>
      <c r="C8" s="131" t="s">
        <v>171</v>
      </c>
      <c r="D8" s="133"/>
      <c r="E8" s="133"/>
      <c r="F8" s="129">
        <f>F9</f>
        <v>4240.8</v>
      </c>
      <c r="G8" s="129">
        <f t="shared" ref="G8:H8" si="0">G9</f>
        <v>5558.5</v>
      </c>
      <c r="H8" s="129">
        <f t="shared" si="0"/>
        <v>5491.2</v>
      </c>
      <c r="I8" s="129">
        <f>H8/G8*100</f>
        <v>98.789241701897993</v>
      </c>
    </row>
    <row r="9" spans="1:9" ht="25.5" x14ac:dyDescent="0.2">
      <c r="A9" s="60">
        <v>2</v>
      </c>
      <c r="B9" s="38" t="s">
        <v>76</v>
      </c>
      <c r="C9" s="37" t="s">
        <v>172</v>
      </c>
      <c r="D9" s="61"/>
      <c r="E9" s="61"/>
      <c r="F9" s="62">
        <f>F10+F13+F16</f>
        <v>4240.8</v>
      </c>
      <c r="G9" s="62">
        <f t="shared" ref="G9:H9" si="1">G10+G13+G16</f>
        <v>5558.5</v>
      </c>
      <c r="H9" s="62">
        <f t="shared" si="1"/>
        <v>5491.2</v>
      </c>
      <c r="I9" s="21">
        <f t="shared" ref="I9:I67" si="2">H9/G9*100</f>
        <v>98.789241701897993</v>
      </c>
    </row>
    <row r="10" spans="1:9" ht="38.25" x14ac:dyDescent="0.2">
      <c r="A10" s="60">
        <v>3</v>
      </c>
      <c r="B10" s="38" t="s">
        <v>320</v>
      </c>
      <c r="C10" s="37" t="s">
        <v>241</v>
      </c>
      <c r="D10" s="61"/>
      <c r="E10" s="61"/>
      <c r="F10" s="62">
        <f>F11</f>
        <v>0</v>
      </c>
      <c r="G10" s="62">
        <f t="shared" ref="G10:H11" si="3">G11</f>
        <v>360.4</v>
      </c>
      <c r="H10" s="62">
        <f t="shared" si="3"/>
        <v>360.4</v>
      </c>
      <c r="I10" s="21">
        <f t="shared" si="2"/>
        <v>100</v>
      </c>
    </row>
    <row r="11" spans="1:9" x14ac:dyDescent="0.2">
      <c r="A11" s="60">
        <v>4</v>
      </c>
      <c r="B11" s="38" t="s">
        <v>55</v>
      </c>
      <c r="C11" s="37" t="s">
        <v>241</v>
      </c>
      <c r="D11" s="37" t="s">
        <v>92</v>
      </c>
      <c r="E11" s="61"/>
      <c r="F11" s="62">
        <f>F12</f>
        <v>0</v>
      </c>
      <c r="G11" s="62">
        <f t="shared" si="3"/>
        <v>360.4</v>
      </c>
      <c r="H11" s="62">
        <f t="shared" si="3"/>
        <v>360.4</v>
      </c>
      <c r="I11" s="21">
        <f t="shared" si="2"/>
        <v>100</v>
      </c>
    </row>
    <row r="12" spans="1:9" x14ac:dyDescent="0.2">
      <c r="A12" s="60">
        <v>5</v>
      </c>
      <c r="B12" s="63" t="s">
        <v>36</v>
      </c>
      <c r="C12" s="54" t="s">
        <v>173</v>
      </c>
      <c r="D12" s="54" t="s">
        <v>68</v>
      </c>
      <c r="E12" s="64"/>
      <c r="F12" s="65"/>
      <c r="G12" s="65">
        <v>360.4</v>
      </c>
      <c r="H12" s="65">
        <v>360.4</v>
      </c>
      <c r="I12" s="21">
        <f t="shared" si="2"/>
        <v>100</v>
      </c>
    </row>
    <row r="13" spans="1:9" ht="63.75" x14ac:dyDescent="0.2">
      <c r="A13" s="60">
        <v>6</v>
      </c>
      <c r="B13" s="38" t="s">
        <v>182</v>
      </c>
      <c r="C13" s="37" t="s">
        <v>173</v>
      </c>
      <c r="D13" s="61"/>
      <c r="E13" s="61"/>
      <c r="F13" s="62">
        <f t="shared" ref="F13:H17" si="4">F14</f>
        <v>4240.8</v>
      </c>
      <c r="G13" s="62">
        <f t="shared" si="4"/>
        <v>4240.8</v>
      </c>
      <c r="H13" s="62">
        <f t="shared" si="4"/>
        <v>4240.8</v>
      </c>
      <c r="I13" s="21">
        <f t="shared" si="2"/>
        <v>100</v>
      </c>
    </row>
    <row r="14" spans="1:9" x14ac:dyDescent="0.2">
      <c r="A14" s="60">
        <v>7</v>
      </c>
      <c r="B14" s="38" t="s">
        <v>55</v>
      </c>
      <c r="C14" s="37" t="s">
        <v>173</v>
      </c>
      <c r="D14" s="37" t="s">
        <v>92</v>
      </c>
      <c r="E14" s="37"/>
      <c r="F14" s="62">
        <f t="shared" si="4"/>
        <v>4240.8</v>
      </c>
      <c r="G14" s="62">
        <f t="shared" si="4"/>
        <v>4240.8</v>
      </c>
      <c r="H14" s="62">
        <f t="shared" si="4"/>
        <v>4240.8</v>
      </c>
      <c r="I14" s="21">
        <f t="shared" si="2"/>
        <v>100</v>
      </c>
    </row>
    <row r="15" spans="1:9" x14ac:dyDescent="0.2">
      <c r="A15" s="60">
        <v>8</v>
      </c>
      <c r="B15" s="63" t="s">
        <v>36</v>
      </c>
      <c r="C15" s="54" t="s">
        <v>173</v>
      </c>
      <c r="D15" s="54" t="s">
        <v>68</v>
      </c>
      <c r="E15" s="54"/>
      <c r="F15" s="65">
        <v>4240.8</v>
      </c>
      <c r="G15" s="65">
        <v>4240.8</v>
      </c>
      <c r="H15" s="65">
        <v>4240.8</v>
      </c>
      <c r="I15" s="21">
        <f t="shared" si="2"/>
        <v>100</v>
      </c>
    </row>
    <row r="16" spans="1:9" ht="89.25" x14ac:dyDescent="0.2">
      <c r="A16" s="60">
        <v>9</v>
      </c>
      <c r="B16" s="38" t="s">
        <v>298</v>
      </c>
      <c r="C16" s="37" t="s">
        <v>173</v>
      </c>
      <c r="D16" s="61"/>
      <c r="E16" s="61"/>
      <c r="F16" s="62">
        <f t="shared" si="4"/>
        <v>0</v>
      </c>
      <c r="G16" s="62">
        <f t="shared" si="4"/>
        <v>957.3</v>
      </c>
      <c r="H16" s="62">
        <f t="shared" si="4"/>
        <v>890</v>
      </c>
      <c r="I16" s="21">
        <f t="shared" si="2"/>
        <v>92.969810926564307</v>
      </c>
    </row>
    <row r="17" spans="1:9" x14ac:dyDescent="0.2">
      <c r="A17" s="60">
        <v>10</v>
      </c>
      <c r="B17" s="38" t="s">
        <v>55</v>
      </c>
      <c r="C17" s="37" t="s">
        <v>173</v>
      </c>
      <c r="D17" s="37" t="s">
        <v>92</v>
      </c>
      <c r="E17" s="37"/>
      <c r="F17" s="62">
        <f t="shared" si="4"/>
        <v>0</v>
      </c>
      <c r="G17" s="62">
        <f t="shared" si="4"/>
        <v>957.3</v>
      </c>
      <c r="H17" s="62">
        <f t="shared" si="4"/>
        <v>890</v>
      </c>
      <c r="I17" s="21">
        <f t="shared" si="2"/>
        <v>92.969810926564307</v>
      </c>
    </row>
    <row r="18" spans="1:9" x14ac:dyDescent="0.2">
      <c r="A18" s="60">
        <v>11</v>
      </c>
      <c r="B18" s="63" t="s">
        <v>36</v>
      </c>
      <c r="C18" s="54" t="s">
        <v>173</v>
      </c>
      <c r="D18" s="54" t="s">
        <v>68</v>
      </c>
      <c r="E18" s="54"/>
      <c r="F18" s="65"/>
      <c r="G18" s="65">
        <v>957.3</v>
      </c>
      <c r="H18" s="65">
        <v>890</v>
      </c>
      <c r="I18" s="21">
        <f t="shared" si="2"/>
        <v>92.969810926564307</v>
      </c>
    </row>
    <row r="19" spans="1:9" x14ac:dyDescent="0.2">
      <c r="A19" s="60">
        <v>12</v>
      </c>
      <c r="B19" s="14" t="s">
        <v>77</v>
      </c>
      <c r="C19" s="20"/>
      <c r="D19" s="20"/>
      <c r="E19" s="20" t="s">
        <v>51</v>
      </c>
      <c r="F19" s="21">
        <f>F20</f>
        <v>4240.8</v>
      </c>
      <c r="G19" s="21">
        <f t="shared" ref="G19:H19" si="5">G20</f>
        <v>5558.5</v>
      </c>
      <c r="H19" s="21">
        <f t="shared" si="5"/>
        <v>5491.2</v>
      </c>
      <c r="I19" s="21">
        <f t="shared" si="2"/>
        <v>98.789241701897993</v>
      </c>
    </row>
    <row r="20" spans="1:9" x14ac:dyDescent="0.2">
      <c r="A20" s="60">
        <v>13</v>
      </c>
      <c r="B20" s="14" t="s">
        <v>23</v>
      </c>
      <c r="C20" s="20"/>
      <c r="D20" s="20"/>
      <c r="E20" s="20" t="s">
        <v>52</v>
      </c>
      <c r="F20" s="21">
        <f>F10+F13+F16</f>
        <v>4240.8</v>
      </c>
      <c r="G20" s="21">
        <f t="shared" ref="G20:H20" si="6">G10+G13+G16</f>
        <v>5558.5</v>
      </c>
      <c r="H20" s="21">
        <f t="shared" si="6"/>
        <v>5491.2</v>
      </c>
      <c r="I20" s="21">
        <f t="shared" si="2"/>
        <v>98.789241701897993</v>
      </c>
    </row>
    <row r="21" spans="1:9" ht="38.25" x14ac:dyDescent="0.2">
      <c r="A21" s="60">
        <v>14</v>
      </c>
      <c r="B21" s="14" t="s">
        <v>63</v>
      </c>
      <c r="C21" s="20" t="s">
        <v>164</v>
      </c>
      <c r="D21" s="20"/>
      <c r="E21" s="20"/>
      <c r="F21" s="21">
        <f>F22+F67</f>
        <v>2467.3000000000002</v>
      </c>
      <c r="G21" s="21">
        <f>G22+G67</f>
        <v>2914.1</v>
      </c>
      <c r="H21" s="21">
        <f>H22+H67</f>
        <v>2887</v>
      </c>
      <c r="I21" s="21">
        <f t="shared" si="2"/>
        <v>99.07003877698088</v>
      </c>
    </row>
    <row r="22" spans="1:9" ht="63.75" x14ac:dyDescent="0.2">
      <c r="A22" s="60">
        <v>15</v>
      </c>
      <c r="B22" s="132" t="s">
        <v>176</v>
      </c>
      <c r="C22" s="131" t="s">
        <v>165</v>
      </c>
      <c r="D22" s="131"/>
      <c r="E22" s="131"/>
      <c r="F22" s="129">
        <f>F23+F28+F31+F36+F41+F50+F55+F62</f>
        <v>1415</v>
      </c>
      <c r="G22" s="129">
        <f t="shared" ref="G22:H22" si="7">G23+G28+G31+G36+G41+G50+G55+G62</f>
        <v>1815.5</v>
      </c>
      <c r="H22" s="129">
        <f t="shared" si="7"/>
        <v>1792.2</v>
      </c>
      <c r="I22" s="129">
        <f t="shared" si="2"/>
        <v>98.716606995318102</v>
      </c>
    </row>
    <row r="23" spans="1:9" ht="76.5" x14ac:dyDescent="0.2">
      <c r="A23" s="60">
        <v>16</v>
      </c>
      <c r="B23" s="38" t="s">
        <v>321</v>
      </c>
      <c r="C23" s="37" t="s">
        <v>317</v>
      </c>
      <c r="D23" s="61"/>
      <c r="E23" s="61"/>
      <c r="F23" s="62">
        <f>F24</f>
        <v>0</v>
      </c>
      <c r="G23" s="62">
        <f>G24</f>
        <v>9.6</v>
      </c>
      <c r="H23" s="62">
        <f t="shared" ref="H23:H24" si="8">H24</f>
        <v>9.6</v>
      </c>
      <c r="I23" s="21">
        <f t="shared" si="2"/>
        <v>100</v>
      </c>
    </row>
    <row r="24" spans="1:9" ht="51" x14ac:dyDescent="0.2">
      <c r="A24" s="60">
        <v>17</v>
      </c>
      <c r="B24" s="38" t="s">
        <v>30</v>
      </c>
      <c r="C24" s="37" t="s">
        <v>317</v>
      </c>
      <c r="D24" s="37" t="s">
        <v>143</v>
      </c>
      <c r="E24" s="61"/>
      <c r="F24" s="62">
        <f>F25</f>
        <v>0</v>
      </c>
      <c r="G24" s="62">
        <f>G25</f>
        <v>9.6</v>
      </c>
      <c r="H24" s="62">
        <f t="shared" si="8"/>
        <v>9.6</v>
      </c>
      <c r="I24" s="21">
        <f t="shared" si="2"/>
        <v>100</v>
      </c>
    </row>
    <row r="25" spans="1:9" x14ac:dyDescent="0.2">
      <c r="A25" s="60">
        <v>18</v>
      </c>
      <c r="B25" s="63" t="s">
        <v>31</v>
      </c>
      <c r="C25" s="54" t="s">
        <v>317</v>
      </c>
      <c r="D25" s="54" t="s">
        <v>114</v>
      </c>
      <c r="E25" s="64"/>
      <c r="F25" s="65"/>
      <c r="G25" s="65">
        <v>9.6</v>
      </c>
      <c r="H25" s="65">
        <v>9.6</v>
      </c>
      <c r="I25" s="21">
        <f t="shared" si="2"/>
        <v>100</v>
      </c>
    </row>
    <row r="26" spans="1:9" ht="25.5" x14ac:dyDescent="0.2">
      <c r="A26" s="60">
        <v>19</v>
      </c>
      <c r="B26" s="14" t="s">
        <v>153</v>
      </c>
      <c r="C26" s="20" t="s">
        <v>165</v>
      </c>
      <c r="D26" s="37"/>
      <c r="E26" s="20" t="s">
        <v>44</v>
      </c>
      <c r="F26" s="62">
        <f>F27</f>
        <v>0</v>
      </c>
      <c r="G26" s="62">
        <f>G27</f>
        <v>9.6</v>
      </c>
      <c r="H26" s="62">
        <f t="shared" ref="H26" si="9">H27</f>
        <v>9.6</v>
      </c>
      <c r="I26" s="21">
        <f t="shared" si="2"/>
        <v>100</v>
      </c>
    </row>
    <row r="27" spans="1:9" ht="38.25" x14ac:dyDescent="0.2">
      <c r="A27" s="60">
        <v>20</v>
      </c>
      <c r="B27" s="14" t="s">
        <v>221</v>
      </c>
      <c r="C27" s="20" t="s">
        <v>165</v>
      </c>
      <c r="D27" s="37"/>
      <c r="E27" s="20" t="s">
        <v>2</v>
      </c>
      <c r="F27" s="62">
        <f>F23</f>
        <v>0</v>
      </c>
      <c r="G27" s="62">
        <f>G23</f>
        <v>9.6</v>
      </c>
      <c r="H27" s="62">
        <f t="shared" ref="H27" si="10">H23</f>
        <v>9.6</v>
      </c>
      <c r="I27" s="21">
        <f t="shared" si="2"/>
        <v>100</v>
      </c>
    </row>
    <row r="28" spans="1:9" ht="114.75" x14ac:dyDescent="0.2">
      <c r="A28" s="60">
        <v>21</v>
      </c>
      <c r="B28" s="38" t="s">
        <v>339</v>
      </c>
      <c r="C28" s="37" t="s">
        <v>317</v>
      </c>
      <c r="D28" s="61"/>
      <c r="E28" s="61"/>
      <c r="F28" s="62">
        <f>F29</f>
        <v>0</v>
      </c>
      <c r="G28" s="62">
        <f>G29</f>
        <v>31</v>
      </c>
      <c r="H28" s="62">
        <f t="shared" ref="H28:H29" si="11">H29</f>
        <v>29.3</v>
      </c>
      <c r="I28" s="21">
        <f t="shared" si="2"/>
        <v>94.516129032258064</v>
      </c>
    </row>
    <row r="29" spans="1:9" ht="51" x14ac:dyDescent="0.2">
      <c r="A29" s="60">
        <v>22</v>
      </c>
      <c r="B29" s="38" t="s">
        <v>30</v>
      </c>
      <c r="C29" s="37" t="s">
        <v>317</v>
      </c>
      <c r="D29" s="37" t="s">
        <v>143</v>
      </c>
      <c r="E29" s="61"/>
      <c r="F29" s="62">
        <f>F30</f>
        <v>0</v>
      </c>
      <c r="G29" s="62">
        <f>G30</f>
        <v>31</v>
      </c>
      <c r="H29" s="62">
        <f t="shared" si="11"/>
        <v>29.3</v>
      </c>
      <c r="I29" s="21">
        <f t="shared" si="2"/>
        <v>94.516129032258064</v>
      </c>
    </row>
    <row r="30" spans="1:9" x14ac:dyDescent="0.2">
      <c r="A30" s="60">
        <v>23</v>
      </c>
      <c r="B30" s="63" t="s">
        <v>31</v>
      </c>
      <c r="C30" s="54" t="s">
        <v>317</v>
      </c>
      <c r="D30" s="54" t="s">
        <v>114</v>
      </c>
      <c r="E30" s="64"/>
      <c r="F30" s="65"/>
      <c r="G30" s="65">
        <v>31</v>
      </c>
      <c r="H30" s="65">
        <v>29.3</v>
      </c>
      <c r="I30" s="21">
        <f t="shared" si="2"/>
        <v>94.516129032258064</v>
      </c>
    </row>
    <row r="31" spans="1:9" ht="39" customHeight="1" x14ac:dyDescent="0.2">
      <c r="A31" s="60">
        <v>24</v>
      </c>
      <c r="B31" s="38" t="s">
        <v>322</v>
      </c>
      <c r="C31" s="37" t="s">
        <v>240</v>
      </c>
      <c r="D31" s="61"/>
      <c r="E31" s="61"/>
      <c r="F31" s="62">
        <f>F32</f>
        <v>0</v>
      </c>
      <c r="G31" s="62">
        <f>G32</f>
        <v>160</v>
      </c>
      <c r="H31" s="62">
        <f t="shared" ref="H31:H32" si="12">H32</f>
        <v>160</v>
      </c>
      <c r="I31" s="21">
        <f t="shared" si="2"/>
        <v>100</v>
      </c>
    </row>
    <row r="32" spans="1:9" ht="51" x14ac:dyDescent="0.2">
      <c r="A32" s="60">
        <v>25</v>
      </c>
      <c r="B32" s="38" t="s">
        <v>30</v>
      </c>
      <c r="C32" s="37" t="s">
        <v>240</v>
      </c>
      <c r="D32" s="37" t="s">
        <v>143</v>
      </c>
      <c r="E32" s="61"/>
      <c r="F32" s="62">
        <f>F33</f>
        <v>0</v>
      </c>
      <c r="G32" s="62">
        <f>G33</f>
        <v>160</v>
      </c>
      <c r="H32" s="62">
        <f t="shared" si="12"/>
        <v>160</v>
      </c>
      <c r="I32" s="21">
        <f t="shared" si="2"/>
        <v>100</v>
      </c>
    </row>
    <row r="33" spans="1:9" x14ac:dyDescent="0.2">
      <c r="A33" s="60">
        <v>26</v>
      </c>
      <c r="B33" s="63" t="s">
        <v>31</v>
      </c>
      <c r="C33" s="54" t="s">
        <v>240</v>
      </c>
      <c r="D33" s="54" t="s">
        <v>114</v>
      </c>
      <c r="E33" s="64"/>
      <c r="F33" s="65"/>
      <c r="G33" s="65">
        <v>160</v>
      </c>
      <c r="H33" s="65">
        <v>160</v>
      </c>
      <c r="I33" s="21">
        <f t="shared" si="2"/>
        <v>100</v>
      </c>
    </row>
    <row r="34" spans="1:9" x14ac:dyDescent="0.2">
      <c r="A34" s="60">
        <v>27</v>
      </c>
      <c r="B34" s="14" t="s">
        <v>20</v>
      </c>
      <c r="C34" s="20" t="s">
        <v>165</v>
      </c>
      <c r="D34" s="37"/>
      <c r="E34" s="20" t="s">
        <v>48</v>
      </c>
      <c r="F34" s="62">
        <f>F35</f>
        <v>0</v>
      </c>
      <c r="G34" s="62">
        <f>G35</f>
        <v>191</v>
      </c>
      <c r="H34" s="62">
        <f t="shared" ref="H34" si="13">H35</f>
        <v>189.3</v>
      </c>
      <c r="I34" s="21">
        <f t="shared" si="2"/>
        <v>99.109947643979069</v>
      </c>
    </row>
    <row r="35" spans="1:9" ht="25.5" x14ac:dyDescent="0.2">
      <c r="A35" s="60">
        <v>28</v>
      </c>
      <c r="B35" s="14" t="s">
        <v>22</v>
      </c>
      <c r="C35" s="20" t="s">
        <v>165</v>
      </c>
      <c r="D35" s="37"/>
      <c r="E35" s="20" t="s">
        <v>50</v>
      </c>
      <c r="F35" s="62">
        <f>F28+F31</f>
        <v>0</v>
      </c>
      <c r="G35" s="62">
        <f>G28+G31</f>
        <v>191</v>
      </c>
      <c r="H35" s="62">
        <f t="shared" ref="H35" si="14">H28+H31</f>
        <v>189.3</v>
      </c>
      <c r="I35" s="21">
        <f t="shared" si="2"/>
        <v>99.109947643979069</v>
      </c>
    </row>
    <row r="36" spans="1:9" ht="89.25" x14ac:dyDescent="0.2">
      <c r="A36" s="60">
        <v>29</v>
      </c>
      <c r="B36" s="38" t="s">
        <v>249</v>
      </c>
      <c r="C36" s="56" t="s">
        <v>250</v>
      </c>
      <c r="D36" s="56"/>
      <c r="E36" s="61"/>
      <c r="F36" s="62">
        <f t="shared" ref="F36:H37" si="15">F37</f>
        <v>0</v>
      </c>
      <c r="G36" s="62">
        <f t="shared" si="15"/>
        <v>9.4</v>
      </c>
      <c r="H36" s="62">
        <f t="shared" si="15"/>
        <v>9.4</v>
      </c>
      <c r="I36" s="21">
        <f t="shared" si="2"/>
        <v>100</v>
      </c>
    </row>
    <row r="37" spans="1:9" ht="25.5" x14ac:dyDescent="0.2">
      <c r="A37" s="60">
        <v>30</v>
      </c>
      <c r="B37" s="38" t="s">
        <v>33</v>
      </c>
      <c r="C37" s="56" t="s">
        <v>250</v>
      </c>
      <c r="D37" s="56">
        <v>200</v>
      </c>
      <c r="E37" s="61"/>
      <c r="F37" s="62">
        <f t="shared" si="15"/>
        <v>0</v>
      </c>
      <c r="G37" s="62">
        <f t="shared" si="15"/>
        <v>9.4</v>
      </c>
      <c r="H37" s="62">
        <f t="shared" si="15"/>
        <v>9.4</v>
      </c>
      <c r="I37" s="21">
        <f t="shared" si="2"/>
        <v>100</v>
      </c>
    </row>
    <row r="38" spans="1:9" ht="25.5" x14ac:dyDescent="0.2">
      <c r="A38" s="60">
        <v>31</v>
      </c>
      <c r="B38" s="63" t="s">
        <v>251</v>
      </c>
      <c r="C38" s="57" t="s">
        <v>250</v>
      </c>
      <c r="D38" s="57" t="s">
        <v>144</v>
      </c>
      <c r="E38" s="64"/>
      <c r="F38" s="65"/>
      <c r="G38" s="65">
        <v>9.4</v>
      </c>
      <c r="H38" s="65">
        <v>9.4</v>
      </c>
      <c r="I38" s="21">
        <f t="shared" si="2"/>
        <v>100</v>
      </c>
    </row>
    <row r="39" spans="1:9" x14ac:dyDescent="0.2">
      <c r="A39" s="60">
        <v>32</v>
      </c>
      <c r="B39" s="14" t="s">
        <v>242</v>
      </c>
      <c r="C39" s="20" t="s">
        <v>165</v>
      </c>
      <c r="D39" s="19"/>
      <c r="E39" s="19" t="s">
        <v>243</v>
      </c>
      <c r="F39" s="21">
        <f>F40</f>
        <v>0</v>
      </c>
      <c r="G39" s="21">
        <f>G40</f>
        <v>9.4</v>
      </c>
      <c r="H39" s="21">
        <f>H40</f>
        <v>9.4</v>
      </c>
      <c r="I39" s="21">
        <f t="shared" si="2"/>
        <v>100</v>
      </c>
    </row>
    <row r="40" spans="1:9" x14ac:dyDescent="0.2">
      <c r="A40" s="60">
        <v>33</v>
      </c>
      <c r="B40" s="14" t="s">
        <v>244</v>
      </c>
      <c r="C40" s="20" t="s">
        <v>165</v>
      </c>
      <c r="D40" s="19"/>
      <c r="E40" s="19" t="s">
        <v>245</v>
      </c>
      <c r="F40" s="21">
        <f>F36</f>
        <v>0</v>
      </c>
      <c r="G40" s="21">
        <f>G36</f>
        <v>9.4</v>
      </c>
      <c r="H40" s="21">
        <f>H36</f>
        <v>9.4</v>
      </c>
      <c r="I40" s="21">
        <f t="shared" si="2"/>
        <v>100</v>
      </c>
    </row>
    <row r="41" spans="1:9" ht="90" customHeight="1" x14ac:dyDescent="0.2">
      <c r="A41" s="60">
        <v>34</v>
      </c>
      <c r="B41" s="38" t="s">
        <v>279</v>
      </c>
      <c r="C41" s="37" t="s">
        <v>277</v>
      </c>
      <c r="D41" s="37"/>
      <c r="E41" s="20"/>
      <c r="F41" s="21">
        <f>F42+F44+F46</f>
        <v>1106.0999999999999</v>
      </c>
      <c r="G41" s="21">
        <f t="shared" ref="G41:H41" si="16">G42+G44+G46</f>
        <v>1114.0999999999999</v>
      </c>
      <c r="H41" s="21">
        <f t="shared" si="16"/>
        <v>1092.5</v>
      </c>
      <c r="I41" s="21">
        <f t="shared" si="2"/>
        <v>98.061215330760263</v>
      </c>
    </row>
    <row r="42" spans="1:9" ht="51" x14ac:dyDescent="0.2">
      <c r="A42" s="60">
        <v>35</v>
      </c>
      <c r="B42" s="38" t="s">
        <v>30</v>
      </c>
      <c r="C42" s="37" t="s">
        <v>277</v>
      </c>
      <c r="D42" s="37" t="s">
        <v>143</v>
      </c>
      <c r="E42" s="20"/>
      <c r="F42" s="62">
        <f>F43</f>
        <v>962.1</v>
      </c>
      <c r="G42" s="62">
        <f t="shared" ref="G42:H42" si="17">G43</f>
        <v>969.7</v>
      </c>
      <c r="H42" s="62">
        <f t="shared" si="17"/>
        <v>950.7</v>
      </c>
      <c r="I42" s="21">
        <f t="shared" si="2"/>
        <v>98.040631123027737</v>
      </c>
    </row>
    <row r="43" spans="1:9" x14ac:dyDescent="0.2">
      <c r="A43" s="60">
        <v>36</v>
      </c>
      <c r="B43" s="63" t="s">
        <v>31</v>
      </c>
      <c r="C43" s="54" t="s">
        <v>277</v>
      </c>
      <c r="D43" s="54" t="s">
        <v>114</v>
      </c>
      <c r="E43" s="54"/>
      <c r="F43" s="65">
        <v>962.1</v>
      </c>
      <c r="G43" s="65">
        <v>969.7</v>
      </c>
      <c r="H43" s="65">
        <v>950.7</v>
      </c>
      <c r="I43" s="21">
        <f t="shared" si="2"/>
        <v>98.040631123027737</v>
      </c>
    </row>
    <row r="44" spans="1:9" ht="25.5" x14ac:dyDescent="0.2">
      <c r="A44" s="60">
        <v>37</v>
      </c>
      <c r="B44" s="38" t="s">
        <v>33</v>
      </c>
      <c r="C44" s="37" t="s">
        <v>277</v>
      </c>
      <c r="D44" s="37" t="s">
        <v>78</v>
      </c>
      <c r="E44" s="20"/>
      <c r="F44" s="21">
        <f>F45</f>
        <v>126.2</v>
      </c>
      <c r="G44" s="21">
        <f t="shared" ref="G44:H44" si="18">G45</f>
        <v>126.6</v>
      </c>
      <c r="H44" s="21">
        <f t="shared" si="18"/>
        <v>124</v>
      </c>
      <c r="I44" s="21">
        <f t="shared" si="2"/>
        <v>97.946287519747244</v>
      </c>
    </row>
    <row r="45" spans="1:9" ht="25.5" x14ac:dyDescent="0.2">
      <c r="A45" s="60">
        <v>38</v>
      </c>
      <c r="B45" s="63" t="s">
        <v>34</v>
      </c>
      <c r="C45" s="54" t="s">
        <v>277</v>
      </c>
      <c r="D45" s="54" t="s">
        <v>144</v>
      </c>
      <c r="E45" s="54"/>
      <c r="F45" s="65">
        <v>126.2</v>
      </c>
      <c r="G45" s="65">
        <v>126.6</v>
      </c>
      <c r="H45" s="65">
        <v>124</v>
      </c>
      <c r="I45" s="21">
        <f t="shared" si="2"/>
        <v>97.946287519747244</v>
      </c>
    </row>
    <row r="46" spans="1:9" x14ac:dyDescent="0.2">
      <c r="A46" s="60">
        <v>39</v>
      </c>
      <c r="B46" s="38" t="s">
        <v>278</v>
      </c>
      <c r="C46" s="37" t="s">
        <v>277</v>
      </c>
      <c r="D46" s="37" t="s">
        <v>126</v>
      </c>
      <c r="E46" s="20"/>
      <c r="F46" s="21">
        <f>F47</f>
        <v>17.8</v>
      </c>
      <c r="G46" s="21">
        <f t="shared" ref="G46:H46" si="19">G47</f>
        <v>17.8</v>
      </c>
      <c r="H46" s="21">
        <f t="shared" si="19"/>
        <v>17.8</v>
      </c>
      <c r="I46" s="21">
        <f t="shared" si="2"/>
        <v>100</v>
      </c>
    </row>
    <row r="47" spans="1:9" x14ac:dyDescent="0.2">
      <c r="A47" s="60">
        <v>40</v>
      </c>
      <c r="B47" s="63" t="s">
        <v>7</v>
      </c>
      <c r="C47" s="54" t="s">
        <v>277</v>
      </c>
      <c r="D47" s="54" t="s">
        <v>8</v>
      </c>
      <c r="E47" s="54"/>
      <c r="F47" s="65">
        <v>17.8</v>
      </c>
      <c r="G47" s="65">
        <v>17.8</v>
      </c>
      <c r="H47" s="65">
        <v>17.8</v>
      </c>
      <c r="I47" s="21">
        <f t="shared" si="2"/>
        <v>100</v>
      </c>
    </row>
    <row r="48" spans="1:9" x14ac:dyDescent="0.2">
      <c r="A48" s="60">
        <v>41</v>
      </c>
      <c r="B48" s="14" t="s">
        <v>20</v>
      </c>
      <c r="C48" s="20" t="s">
        <v>165</v>
      </c>
      <c r="D48" s="20"/>
      <c r="E48" s="20" t="s">
        <v>48</v>
      </c>
      <c r="F48" s="21">
        <f>F49</f>
        <v>1106.0999999999999</v>
      </c>
      <c r="G48" s="21">
        <f t="shared" ref="G48:H48" si="20">G49</f>
        <v>1114.0999999999999</v>
      </c>
      <c r="H48" s="21">
        <f t="shared" si="20"/>
        <v>1092.5</v>
      </c>
      <c r="I48" s="21">
        <f t="shared" si="2"/>
        <v>98.061215330760263</v>
      </c>
    </row>
    <row r="49" spans="1:9" ht="25.5" x14ac:dyDescent="0.2">
      <c r="A49" s="60">
        <v>42</v>
      </c>
      <c r="B49" s="14" t="s">
        <v>22</v>
      </c>
      <c r="C49" s="20" t="s">
        <v>165</v>
      </c>
      <c r="D49" s="20"/>
      <c r="E49" s="20" t="s">
        <v>50</v>
      </c>
      <c r="F49" s="21">
        <f>F41</f>
        <v>1106.0999999999999</v>
      </c>
      <c r="G49" s="21">
        <f t="shared" ref="G49:H49" si="21">G41</f>
        <v>1114.0999999999999</v>
      </c>
      <c r="H49" s="21">
        <f t="shared" si="21"/>
        <v>1092.5</v>
      </c>
      <c r="I49" s="21">
        <f t="shared" si="2"/>
        <v>98.061215330760263</v>
      </c>
    </row>
    <row r="50" spans="1:9" ht="76.5" x14ac:dyDescent="0.2">
      <c r="A50" s="60">
        <v>43</v>
      </c>
      <c r="B50" s="38" t="s">
        <v>178</v>
      </c>
      <c r="C50" s="56" t="s">
        <v>166</v>
      </c>
      <c r="D50" s="61"/>
      <c r="E50" s="56"/>
      <c r="F50" s="62">
        <f t="shared" ref="F50:H51" si="22">F51</f>
        <v>1</v>
      </c>
      <c r="G50" s="62">
        <f t="shared" si="22"/>
        <v>1</v>
      </c>
      <c r="H50" s="62">
        <f t="shared" si="22"/>
        <v>1</v>
      </c>
      <c r="I50" s="21">
        <f t="shared" si="2"/>
        <v>100</v>
      </c>
    </row>
    <row r="51" spans="1:9" ht="25.5" x14ac:dyDescent="0.2">
      <c r="A51" s="60">
        <v>44</v>
      </c>
      <c r="B51" s="38" t="s">
        <v>33</v>
      </c>
      <c r="C51" s="56" t="s">
        <v>166</v>
      </c>
      <c r="D51" s="56">
        <v>200</v>
      </c>
      <c r="E51" s="61"/>
      <c r="F51" s="62">
        <f t="shared" si="22"/>
        <v>1</v>
      </c>
      <c r="G51" s="62">
        <f t="shared" si="22"/>
        <v>1</v>
      </c>
      <c r="H51" s="62">
        <f t="shared" si="22"/>
        <v>1</v>
      </c>
      <c r="I51" s="21">
        <f t="shared" si="2"/>
        <v>100</v>
      </c>
    </row>
    <row r="52" spans="1:9" ht="25.5" x14ac:dyDescent="0.2">
      <c r="A52" s="60">
        <v>45</v>
      </c>
      <c r="B52" s="63" t="s">
        <v>34</v>
      </c>
      <c r="C52" s="57" t="s">
        <v>166</v>
      </c>
      <c r="D52" s="57">
        <v>240</v>
      </c>
      <c r="E52" s="64"/>
      <c r="F52" s="65">
        <v>1</v>
      </c>
      <c r="G52" s="65">
        <v>1</v>
      </c>
      <c r="H52" s="65">
        <v>1</v>
      </c>
      <c r="I52" s="21">
        <f t="shared" si="2"/>
        <v>100</v>
      </c>
    </row>
    <row r="53" spans="1:9" ht="25.5" x14ac:dyDescent="0.2">
      <c r="A53" s="60">
        <v>46</v>
      </c>
      <c r="B53" s="14" t="s">
        <v>153</v>
      </c>
      <c r="C53" s="20" t="s">
        <v>165</v>
      </c>
      <c r="D53" s="19"/>
      <c r="E53" s="20" t="s">
        <v>44</v>
      </c>
      <c r="F53" s="21">
        <f>F54</f>
        <v>1</v>
      </c>
      <c r="G53" s="21">
        <f>G54</f>
        <v>1</v>
      </c>
      <c r="H53" s="21">
        <f>H54</f>
        <v>1</v>
      </c>
      <c r="I53" s="21">
        <f t="shared" si="2"/>
        <v>100</v>
      </c>
    </row>
    <row r="54" spans="1:9" ht="25.5" x14ac:dyDescent="0.2">
      <c r="A54" s="60">
        <v>47</v>
      </c>
      <c r="B54" s="14" t="s">
        <v>154</v>
      </c>
      <c r="C54" s="20" t="s">
        <v>165</v>
      </c>
      <c r="D54" s="20"/>
      <c r="E54" s="20" t="s">
        <v>45</v>
      </c>
      <c r="F54" s="21">
        <f>F50</f>
        <v>1</v>
      </c>
      <c r="G54" s="21">
        <f>G50</f>
        <v>1</v>
      </c>
      <c r="H54" s="21">
        <f>H50</f>
        <v>1</v>
      </c>
      <c r="I54" s="21">
        <f t="shared" si="2"/>
        <v>100</v>
      </c>
    </row>
    <row r="55" spans="1:9" ht="76.5" x14ac:dyDescent="0.2">
      <c r="A55" s="60">
        <v>48</v>
      </c>
      <c r="B55" s="38" t="s">
        <v>223</v>
      </c>
      <c r="C55" s="37" t="s">
        <v>222</v>
      </c>
      <c r="D55" s="37"/>
      <c r="E55" s="20"/>
      <c r="F55" s="21">
        <f>F56+F58</f>
        <v>305.2</v>
      </c>
      <c r="G55" s="21">
        <f t="shared" ref="G55:H55" si="23">G56+G58</f>
        <v>435.5</v>
      </c>
      <c r="H55" s="21">
        <f t="shared" si="23"/>
        <v>435.5</v>
      </c>
      <c r="I55" s="21">
        <f t="shared" si="2"/>
        <v>100</v>
      </c>
    </row>
    <row r="56" spans="1:9" ht="51" x14ac:dyDescent="0.2">
      <c r="A56" s="60">
        <v>49</v>
      </c>
      <c r="B56" s="38" t="s">
        <v>30</v>
      </c>
      <c r="C56" s="37" t="s">
        <v>222</v>
      </c>
      <c r="D56" s="37" t="s">
        <v>143</v>
      </c>
      <c r="E56" s="20"/>
      <c r="F56" s="21">
        <f>F57</f>
        <v>284.2</v>
      </c>
      <c r="G56" s="21">
        <f t="shared" ref="G56:H56" si="24">G57</f>
        <v>287.89999999999998</v>
      </c>
      <c r="H56" s="21">
        <f t="shared" si="24"/>
        <v>287.89999999999998</v>
      </c>
      <c r="I56" s="21">
        <f t="shared" si="2"/>
        <v>100</v>
      </c>
    </row>
    <row r="57" spans="1:9" x14ac:dyDescent="0.2">
      <c r="A57" s="60">
        <v>50</v>
      </c>
      <c r="B57" s="63" t="s">
        <v>31</v>
      </c>
      <c r="C57" s="54" t="s">
        <v>222</v>
      </c>
      <c r="D57" s="54" t="s">
        <v>114</v>
      </c>
      <c r="E57" s="54"/>
      <c r="F57" s="65">
        <v>284.2</v>
      </c>
      <c r="G57" s="65">
        <v>287.89999999999998</v>
      </c>
      <c r="H57" s="65">
        <v>287.89999999999998</v>
      </c>
      <c r="I57" s="21">
        <f t="shared" si="2"/>
        <v>100</v>
      </c>
    </row>
    <row r="58" spans="1:9" ht="25.5" x14ac:dyDescent="0.2">
      <c r="A58" s="60">
        <v>51</v>
      </c>
      <c r="B58" s="38" t="s">
        <v>33</v>
      </c>
      <c r="C58" s="37" t="s">
        <v>222</v>
      </c>
      <c r="D58" s="37" t="s">
        <v>78</v>
      </c>
      <c r="E58" s="20"/>
      <c r="F58" s="21">
        <f>F59</f>
        <v>21</v>
      </c>
      <c r="G58" s="21">
        <f t="shared" ref="G58:H58" si="25">G59</f>
        <v>147.6</v>
      </c>
      <c r="H58" s="21">
        <f t="shared" si="25"/>
        <v>147.6</v>
      </c>
      <c r="I58" s="21">
        <f t="shared" si="2"/>
        <v>100</v>
      </c>
    </row>
    <row r="59" spans="1:9" ht="25.5" x14ac:dyDescent="0.2">
      <c r="A59" s="60">
        <v>52</v>
      </c>
      <c r="B59" s="63" t="s">
        <v>34</v>
      </c>
      <c r="C59" s="54" t="s">
        <v>222</v>
      </c>
      <c r="D59" s="54" t="s">
        <v>144</v>
      </c>
      <c r="E59" s="54"/>
      <c r="F59" s="65">
        <v>21</v>
      </c>
      <c r="G59" s="65">
        <v>147.6</v>
      </c>
      <c r="H59" s="65">
        <v>147.6</v>
      </c>
      <c r="I59" s="21">
        <f t="shared" si="2"/>
        <v>100</v>
      </c>
    </row>
    <row r="60" spans="1:9" ht="25.5" x14ac:dyDescent="0.2">
      <c r="A60" s="60">
        <v>53</v>
      </c>
      <c r="B60" s="14" t="s">
        <v>153</v>
      </c>
      <c r="C60" s="20" t="s">
        <v>165</v>
      </c>
      <c r="D60" s="20"/>
      <c r="E60" s="20" t="s">
        <v>44</v>
      </c>
      <c r="F60" s="21">
        <f>F61</f>
        <v>305.2</v>
      </c>
      <c r="G60" s="21">
        <f t="shared" ref="G60:H60" si="26">G61</f>
        <v>435.5</v>
      </c>
      <c r="H60" s="21">
        <f t="shared" si="26"/>
        <v>435.5</v>
      </c>
      <c r="I60" s="21">
        <f t="shared" si="2"/>
        <v>100</v>
      </c>
    </row>
    <row r="61" spans="1:9" ht="38.25" x14ac:dyDescent="0.2">
      <c r="A61" s="60">
        <v>54</v>
      </c>
      <c r="B61" s="14" t="s">
        <v>221</v>
      </c>
      <c r="C61" s="20" t="s">
        <v>165</v>
      </c>
      <c r="D61" s="20"/>
      <c r="E61" s="20" t="s">
        <v>2</v>
      </c>
      <c r="F61" s="21">
        <f>F55</f>
        <v>305.2</v>
      </c>
      <c r="G61" s="21">
        <f t="shared" ref="G61:H61" si="27">G55</f>
        <v>435.5</v>
      </c>
      <c r="H61" s="21">
        <f t="shared" si="27"/>
        <v>435.5</v>
      </c>
      <c r="I61" s="21">
        <f t="shared" si="2"/>
        <v>100</v>
      </c>
    </row>
    <row r="62" spans="1:9" ht="76.5" x14ac:dyDescent="0.2">
      <c r="A62" s="60">
        <v>55</v>
      </c>
      <c r="B62" s="38" t="s">
        <v>4</v>
      </c>
      <c r="C62" s="56" t="s">
        <v>6</v>
      </c>
      <c r="D62" s="56"/>
      <c r="E62" s="67"/>
      <c r="F62" s="68">
        <f t="shared" ref="F62:H63" si="28">F63</f>
        <v>2.7</v>
      </c>
      <c r="G62" s="68">
        <f t="shared" si="28"/>
        <v>54.9</v>
      </c>
      <c r="H62" s="68">
        <f t="shared" si="28"/>
        <v>54.9</v>
      </c>
      <c r="I62" s="21">
        <f t="shared" si="2"/>
        <v>100</v>
      </c>
    </row>
    <row r="63" spans="1:9" ht="25.5" x14ac:dyDescent="0.2">
      <c r="A63" s="60">
        <v>56</v>
      </c>
      <c r="B63" s="38" t="s">
        <v>33</v>
      </c>
      <c r="C63" s="56" t="s">
        <v>6</v>
      </c>
      <c r="D63" s="56">
        <v>200</v>
      </c>
      <c r="E63" s="67"/>
      <c r="F63" s="68">
        <f t="shared" si="28"/>
        <v>2.7</v>
      </c>
      <c r="G63" s="68">
        <f t="shared" si="28"/>
        <v>54.9</v>
      </c>
      <c r="H63" s="68">
        <f t="shared" si="28"/>
        <v>54.9</v>
      </c>
      <c r="I63" s="21">
        <f t="shared" si="2"/>
        <v>100</v>
      </c>
    </row>
    <row r="64" spans="1:9" ht="25.5" x14ac:dyDescent="0.2">
      <c r="A64" s="60">
        <v>57</v>
      </c>
      <c r="B64" s="63" t="s">
        <v>34</v>
      </c>
      <c r="C64" s="57" t="s">
        <v>6</v>
      </c>
      <c r="D64" s="57" t="s">
        <v>144</v>
      </c>
      <c r="E64" s="69"/>
      <c r="F64" s="70">
        <v>2.7</v>
      </c>
      <c r="G64" s="70">
        <v>54.9</v>
      </c>
      <c r="H64" s="70">
        <v>54.9</v>
      </c>
      <c r="I64" s="21">
        <f t="shared" si="2"/>
        <v>100</v>
      </c>
    </row>
    <row r="65" spans="1:9" ht="25.5" x14ac:dyDescent="0.2">
      <c r="A65" s="60">
        <v>58</v>
      </c>
      <c r="B65" s="14" t="s">
        <v>153</v>
      </c>
      <c r="C65" s="20" t="s">
        <v>165</v>
      </c>
      <c r="D65" s="61"/>
      <c r="E65" s="19" t="s">
        <v>44</v>
      </c>
      <c r="F65" s="21">
        <f>F66</f>
        <v>2.7</v>
      </c>
      <c r="G65" s="21">
        <f t="shared" ref="G65:H65" si="29">G66</f>
        <v>54.9</v>
      </c>
      <c r="H65" s="21">
        <f t="shared" si="29"/>
        <v>54.9</v>
      </c>
      <c r="I65" s="21">
        <f t="shared" si="2"/>
        <v>100</v>
      </c>
    </row>
    <row r="66" spans="1:9" ht="38.25" x14ac:dyDescent="0.2">
      <c r="A66" s="60">
        <v>59</v>
      </c>
      <c r="B66" s="14" t="s">
        <v>221</v>
      </c>
      <c r="C66" s="20" t="s">
        <v>165</v>
      </c>
      <c r="D66" s="61"/>
      <c r="E66" s="19" t="s">
        <v>2</v>
      </c>
      <c r="F66" s="21">
        <f>F62</f>
        <v>2.7</v>
      </c>
      <c r="G66" s="21">
        <f t="shared" ref="G66:H66" si="30">G62</f>
        <v>54.9</v>
      </c>
      <c r="H66" s="21">
        <f t="shared" si="30"/>
        <v>54.9</v>
      </c>
      <c r="I66" s="21">
        <f t="shared" si="2"/>
        <v>100</v>
      </c>
    </row>
    <row r="67" spans="1:9" ht="25.5" x14ac:dyDescent="0.2">
      <c r="A67" s="60">
        <v>60</v>
      </c>
      <c r="B67" s="130" t="s">
        <v>125</v>
      </c>
      <c r="C67" s="131" t="s">
        <v>167</v>
      </c>
      <c r="D67" s="131"/>
      <c r="E67" s="131"/>
      <c r="F67" s="129">
        <f>F68+F73+F78+F83+F90+F95+F100</f>
        <v>1052.3</v>
      </c>
      <c r="G67" s="129">
        <f>G73+G78+G83+G90+G95</f>
        <v>1098.5999999999999</v>
      </c>
      <c r="H67" s="129">
        <f>H73+H78+H83+H90+H95</f>
        <v>1094.8</v>
      </c>
      <c r="I67" s="129">
        <f t="shared" si="2"/>
        <v>99.654105224831611</v>
      </c>
    </row>
    <row r="68" spans="1:9" ht="65.25" customHeight="1" x14ac:dyDescent="0.2">
      <c r="A68" s="60">
        <v>61</v>
      </c>
      <c r="B68" s="38" t="s">
        <v>331</v>
      </c>
      <c r="C68" s="37" t="s">
        <v>332</v>
      </c>
      <c r="D68" s="20"/>
      <c r="E68" s="20"/>
      <c r="F68" s="62">
        <f t="shared" ref="F68:H69" si="31">F69</f>
        <v>40</v>
      </c>
      <c r="G68" s="62">
        <f t="shared" si="31"/>
        <v>0</v>
      </c>
      <c r="H68" s="62">
        <f t="shared" si="31"/>
        <v>0</v>
      </c>
      <c r="I68" s="21"/>
    </row>
    <row r="69" spans="1:9" ht="25.5" x14ac:dyDescent="0.2">
      <c r="A69" s="60">
        <v>62</v>
      </c>
      <c r="B69" s="38" t="s">
        <v>33</v>
      </c>
      <c r="C69" s="37" t="s">
        <v>332</v>
      </c>
      <c r="D69" s="37" t="s">
        <v>78</v>
      </c>
      <c r="E69" s="20"/>
      <c r="F69" s="62">
        <f t="shared" si="31"/>
        <v>40</v>
      </c>
      <c r="G69" s="62">
        <f t="shared" si="31"/>
        <v>0</v>
      </c>
      <c r="H69" s="62">
        <f t="shared" si="31"/>
        <v>0</v>
      </c>
      <c r="I69" s="21"/>
    </row>
    <row r="70" spans="1:9" ht="25.5" x14ac:dyDescent="0.2">
      <c r="A70" s="60">
        <v>63</v>
      </c>
      <c r="B70" s="63" t="s">
        <v>34</v>
      </c>
      <c r="C70" s="54" t="s">
        <v>332</v>
      </c>
      <c r="D70" s="54" t="s">
        <v>144</v>
      </c>
      <c r="E70" s="54"/>
      <c r="F70" s="65">
        <v>40</v>
      </c>
      <c r="G70" s="65"/>
      <c r="H70" s="65"/>
      <c r="I70" s="21"/>
    </row>
    <row r="71" spans="1:9" x14ac:dyDescent="0.2">
      <c r="A71" s="60">
        <v>64</v>
      </c>
      <c r="B71" s="14" t="s">
        <v>20</v>
      </c>
      <c r="C71" s="20" t="s">
        <v>167</v>
      </c>
      <c r="D71" s="20"/>
      <c r="E71" s="20" t="s">
        <v>48</v>
      </c>
      <c r="F71" s="21">
        <f>F72</f>
        <v>40</v>
      </c>
      <c r="G71" s="21">
        <f>G72</f>
        <v>0</v>
      </c>
      <c r="H71" s="21">
        <f>H72</f>
        <v>0</v>
      </c>
      <c r="I71" s="21"/>
    </row>
    <row r="72" spans="1:9" x14ac:dyDescent="0.2">
      <c r="A72" s="60">
        <v>65</v>
      </c>
      <c r="B72" s="14" t="s">
        <v>21</v>
      </c>
      <c r="C72" s="20" t="s">
        <v>167</v>
      </c>
      <c r="D72" s="20"/>
      <c r="E72" s="20" t="s">
        <v>49</v>
      </c>
      <c r="F72" s="21">
        <f>F68</f>
        <v>40</v>
      </c>
      <c r="G72" s="21">
        <f>G68</f>
        <v>0</v>
      </c>
      <c r="H72" s="21">
        <f>H68</f>
        <v>0</v>
      </c>
      <c r="I72" s="21"/>
    </row>
    <row r="73" spans="1:9" ht="76.5" x14ac:dyDescent="0.2">
      <c r="A73" s="60">
        <v>66</v>
      </c>
      <c r="B73" s="38" t="s">
        <v>183</v>
      </c>
      <c r="C73" s="37" t="s">
        <v>168</v>
      </c>
      <c r="D73" s="20"/>
      <c r="E73" s="20"/>
      <c r="F73" s="62">
        <f t="shared" ref="F73:H74" si="32">F74</f>
        <v>275</v>
      </c>
      <c r="G73" s="62">
        <f t="shared" si="32"/>
        <v>315.10000000000002</v>
      </c>
      <c r="H73" s="62">
        <f t="shared" si="32"/>
        <v>315.10000000000002</v>
      </c>
      <c r="I73" s="21">
        <f t="shared" ref="I73:I136" si="33">H73/G73*100</f>
        <v>100</v>
      </c>
    </row>
    <row r="74" spans="1:9" ht="25.5" x14ac:dyDescent="0.2">
      <c r="A74" s="60">
        <v>67</v>
      </c>
      <c r="B74" s="38" t="s">
        <v>33</v>
      </c>
      <c r="C74" s="37" t="s">
        <v>168</v>
      </c>
      <c r="D74" s="37" t="s">
        <v>78</v>
      </c>
      <c r="E74" s="20"/>
      <c r="F74" s="62">
        <f t="shared" si="32"/>
        <v>275</v>
      </c>
      <c r="G74" s="62">
        <f t="shared" si="32"/>
        <v>315.10000000000002</v>
      </c>
      <c r="H74" s="62">
        <f t="shared" si="32"/>
        <v>315.10000000000002</v>
      </c>
      <c r="I74" s="21">
        <f t="shared" si="33"/>
        <v>100</v>
      </c>
    </row>
    <row r="75" spans="1:9" ht="25.5" x14ac:dyDescent="0.2">
      <c r="A75" s="60">
        <v>68</v>
      </c>
      <c r="B75" s="63" t="s">
        <v>34</v>
      </c>
      <c r="C75" s="54" t="s">
        <v>168</v>
      </c>
      <c r="D75" s="54" t="s">
        <v>144</v>
      </c>
      <c r="E75" s="54"/>
      <c r="F75" s="65">
        <v>275</v>
      </c>
      <c r="G75" s="65">
        <v>315.10000000000002</v>
      </c>
      <c r="H75" s="65">
        <v>315.10000000000002</v>
      </c>
      <c r="I75" s="21">
        <f t="shared" si="33"/>
        <v>100</v>
      </c>
    </row>
    <row r="76" spans="1:9" x14ac:dyDescent="0.2">
      <c r="A76" s="60">
        <v>69</v>
      </c>
      <c r="B76" s="14" t="s">
        <v>20</v>
      </c>
      <c r="C76" s="20" t="s">
        <v>167</v>
      </c>
      <c r="D76" s="20"/>
      <c r="E76" s="20" t="s">
        <v>48</v>
      </c>
      <c r="F76" s="21">
        <f>F77</f>
        <v>275</v>
      </c>
      <c r="G76" s="21">
        <f>G77</f>
        <v>315.10000000000002</v>
      </c>
      <c r="H76" s="21">
        <f>H77</f>
        <v>315.10000000000002</v>
      </c>
      <c r="I76" s="21">
        <f t="shared" si="33"/>
        <v>100</v>
      </c>
    </row>
    <row r="77" spans="1:9" x14ac:dyDescent="0.2">
      <c r="A77" s="60">
        <v>70</v>
      </c>
      <c r="B77" s="14" t="s">
        <v>21</v>
      </c>
      <c r="C77" s="20" t="s">
        <v>167</v>
      </c>
      <c r="D77" s="20"/>
      <c r="E77" s="20" t="s">
        <v>49</v>
      </c>
      <c r="F77" s="21">
        <f>F73</f>
        <v>275</v>
      </c>
      <c r="G77" s="21">
        <f>G73</f>
        <v>315.10000000000002</v>
      </c>
      <c r="H77" s="21">
        <f>H73</f>
        <v>315.10000000000002</v>
      </c>
      <c r="I77" s="21">
        <f t="shared" si="33"/>
        <v>100</v>
      </c>
    </row>
    <row r="78" spans="1:9" ht="76.5" x14ac:dyDescent="0.2">
      <c r="A78" s="60">
        <v>71</v>
      </c>
      <c r="B78" s="38" t="s">
        <v>0</v>
      </c>
      <c r="C78" s="37" t="s">
        <v>169</v>
      </c>
      <c r="D78" s="20"/>
      <c r="E78" s="20"/>
      <c r="F78" s="62">
        <f t="shared" ref="F78:H79" si="34">F79</f>
        <v>16.899999999999999</v>
      </c>
      <c r="G78" s="62">
        <f t="shared" si="34"/>
        <v>57.5</v>
      </c>
      <c r="H78" s="62">
        <f t="shared" si="34"/>
        <v>57.5</v>
      </c>
      <c r="I78" s="21">
        <f t="shared" si="33"/>
        <v>100</v>
      </c>
    </row>
    <row r="79" spans="1:9" ht="25.5" x14ac:dyDescent="0.2">
      <c r="A79" s="60">
        <v>72</v>
      </c>
      <c r="B79" s="38" t="s">
        <v>33</v>
      </c>
      <c r="C79" s="37" t="s">
        <v>169</v>
      </c>
      <c r="D79" s="37" t="s">
        <v>78</v>
      </c>
      <c r="E79" s="20"/>
      <c r="F79" s="62">
        <f t="shared" si="34"/>
        <v>16.899999999999999</v>
      </c>
      <c r="G79" s="62">
        <f t="shared" si="34"/>
        <v>57.5</v>
      </c>
      <c r="H79" s="62">
        <f t="shared" si="34"/>
        <v>57.5</v>
      </c>
      <c r="I79" s="21">
        <f t="shared" si="33"/>
        <v>100</v>
      </c>
    </row>
    <row r="80" spans="1:9" ht="25.5" x14ac:dyDescent="0.2">
      <c r="A80" s="60">
        <v>73</v>
      </c>
      <c r="B80" s="63" t="s">
        <v>34</v>
      </c>
      <c r="C80" s="54" t="s">
        <v>169</v>
      </c>
      <c r="D80" s="54" t="s">
        <v>144</v>
      </c>
      <c r="E80" s="54"/>
      <c r="F80" s="65">
        <v>16.899999999999999</v>
      </c>
      <c r="G80" s="65">
        <v>57.5</v>
      </c>
      <c r="H80" s="65">
        <v>57.5</v>
      </c>
      <c r="I80" s="21">
        <f t="shared" si="33"/>
        <v>100</v>
      </c>
    </row>
    <row r="81" spans="1:9" x14ac:dyDescent="0.2">
      <c r="A81" s="60">
        <v>74</v>
      </c>
      <c r="B81" s="14" t="s">
        <v>20</v>
      </c>
      <c r="C81" s="20" t="s">
        <v>167</v>
      </c>
      <c r="D81" s="20"/>
      <c r="E81" s="20" t="s">
        <v>48</v>
      </c>
      <c r="F81" s="21">
        <f>F82</f>
        <v>16.899999999999999</v>
      </c>
      <c r="G81" s="21">
        <f>G82</f>
        <v>57.5</v>
      </c>
      <c r="H81" s="21">
        <f>H82</f>
        <v>57.5</v>
      </c>
      <c r="I81" s="21">
        <f t="shared" si="33"/>
        <v>100</v>
      </c>
    </row>
    <row r="82" spans="1:9" x14ac:dyDescent="0.2">
      <c r="A82" s="60">
        <v>75</v>
      </c>
      <c r="B82" s="14" t="s">
        <v>21</v>
      </c>
      <c r="C82" s="20" t="s">
        <v>167</v>
      </c>
      <c r="D82" s="20"/>
      <c r="E82" s="20" t="s">
        <v>49</v>
      </c>
      <c r="F82" s="21">
        <f>F78</f>
        <v>16.899999999999999</v>
      </c>
      <c r="G82" s="21">
        <f>G78</f>
        <v>57.5</v>
      </c>
      <c r="H82" s="21">
        <f>H78</f>
        <v>57.5</v>
      </c>
      <c r="I82" s="21">
        <f t="shared" si="33"/>
        <v>100</v>
      </c>
    </row>
    <row r="83" spans="1:9" ht="76.5" x14ac:dyDescent="0.2">
      <c r="A83" s="60">
        <v>76</v>
      </c>
      <c r="B83" s="38" t="s">
        <v>1</v>
      </c>
      <c r="C83" s="37" t="s">
        <v>170</v>
      </c>
      <c r="D83" s="20"/>
      <c r="E83" s="20"/>
      <c r="F83" s="21">
        <f>F84+F86</f>
        <v>13.2</v>
      </c>
      <c r="G83" s="21">
        <f>G84+G86</f>
        <v>7.1000000000000005</v>
      </c>
      <c r="H83" s="21">
        <f>H84+H86</f>
        <v>3.3</v>
      </c>
      <c r="I83" s="21">
        <f t="shared" si="33"/>
        <v>46.478873239436616</v>
      </c>
    </row>
    <row r="84" spans="1:9" ht="51" x14ac:dyDescent="0.2">
      <c r="A84" s="60">
        <v>77</v>
      </c>
      <c r="B84" s="38" t="s">
        <v>30</v>
      </c>
      <c r="C84" s="37" t="s">
        <v>170</v>
      </c>
      <c r="D84" s="37" t="s">
        <v>143</v>
      </c>
      <c r="E84" s="20"/>
      <c r="F84" s="62">
        <f>F85</f>
        <v>7.8</v>
      </c>
      <c r="G84" s="62">
        <f>G85</f>
        <v>6.7</v>
      </c>
      <c r="H84" s="62">
        <f>H85</f>
        <v>2.9</v>
      </c>
      <c r="I84" s="21">
        <f t="shared" si="33"/>
        <v>43.283582089552233</v>
      </c>
    </row>
    <row r="85" spans="1:9" ht="25.5" x14ac:dyDescent="0.2">
      <c r="A85" s="60">
        <v>78</v>
      </c>
      <c r="B85" s="63" t="s">
        <v>54</v>
      </c>
      <c r="C85" s="54" t="s">
        <v>170</v>
      </c>
      <c r="D85" s="54" t="s">
        <v>122</v>
      </c>
      <c r="E85" s="55"/>
      <c r="F85" s="65">
        <v>7.8</v>
      </c>
      <c r="G85" s="65">
        <v>6.7</v>
      </c>
      <c r="H85" s="65">
        <v>2.9</v>
      </c>
      <c r="I85" s="21">
        <f t="shared" si="33"/>
        <v>43.283582089552233</v>
      </c>
    </row>
    <row r="86" spans="1:9" ht="25.5" x14ac:dyDescent="0.2">
      <c r="A86" s="60">
        <v>79</v>
      </c>
      <c r="B86" s="38" t="s">
        <v>33</v>
      </c>
      <c r="C86" s="37" t="s">
        <v>170</v>
      </c>
      <c r="D86" s="37" t="s">
        <v>78</v>
      </c>
      <c r="E86" s="20"/>
      <c r="F86" s="62">
        <f>F87</f>
        <v>5.4</v>
      </c>
      <c r="G86" s="62">
        <f>G87</f>
        <v>0.4</v>
      </c>
      <c r="H86" s="62">
        <f>H87</f>
        <v>0.4</v>
      </c>
      <c r="I86" s="21">
        <f t="shared" si="33"/>
        <v>100</v>
      </c>
    </row>
    <row r="87" spans="1:9" ht="25.5" x14ac:dyDescent="0.2">
      <c r="A87" s="60">
        <v>80</v>
      </c>
      <c r="B87" s="63" t="s">
        <v>34</v>
      </c>
      <c r="C87" s="54" t="s">
        <v>170</v>
      </c>
      <c r="D87" s="54" t="s">
        <v>144</v>
      </c>
      <c r="E87" s="55"/>
      <c r="F87" s="65">
        <v>5.4</v>
      </c>
      <c r="G87" s="65">
        <v>0.4</v>
      </c>
      <c r="H87" s="65">
        <v>0.4</v>
      </c>
      <c r="I87" s="21">
        <f t="shared" si="33"/>
        <v>100</v>
      </c>
    </row>
    <row r="88" spans="1:9" x14ac:dyDescent="0.2">
      <c r="A88" s="60">
        <v>81</v>
      </c>
      <c r="B88" s="14" t="s">
        <v>20</v>
      </c>
      <c r="C88" s="20" t="s">
        <v>167</v>
      </c>
      <c r="D88" s="20"/>
      <c r="E88" s="20" t="s">
        <v>48</v>
      </c>
      <c r="F88" s="21">
        <f>F89</f>
        <v>13.2</v>
      </c>
      <c r="G88" s="21">
        <f>G89</f>
        <v>7.1000000000000005</v>
      </c>
      <c r="H88" s="21">
        <f>H89</f>
        <v>3.3</v>
      </c>
      <c r="I88" s="21">
        <f t="shared" si="33"/>
        <v>46.478873239436616</v>
      </c>
    </row>
    <row r="89" spans="1:9" x14ac:dyDescent="0.2">
      <c r="A89" s="60">
        <v>82</v>
      </c>
      <c r="B89" s="14" t="s">
        <v>21</v>
      </c>
      <c r="C89" s="20" t="s">
        <v>167</v>
      </c>
      <c r="D89" s="20"/>
      <c r="E89" s="20" t="s">
        <v>49</v>
      </c>
      <c r="F89" s="21">
        <f>F83</f>
        <v>13.2</v>
      </c>
      <c r="G89" s="21">
        <f>G83</f>
        <v>7.1000000000000005</v>
      </c>
      <c r="H89" s="21">
        <f>H83</f>
        <v>3.3</v>
      </c>
      <c r="I89" s="21">
        <f t="shared" si="33"/>
        <v>46.478873239436616</v>
      </c>
    </row>
    <row r="90" spans="1:9" ht="89.25" x14ac:dyDescent="0.2">
      <c r="A90" s="60">
        <v>83</v>
      </c>
      <c r="B90" s="38" t="s">
        <v>274</v>
      </c>
      <c r="C90" s="56" t="s">
        <v>259</v>
      </c>
      <c r="D90" s="56"/>
      <c r="E90" s="37"/>
      <c r="F90" s="68">
        <f t="shared" ref="F90:H91" si="35">F91</f>
        <v>172.7</v>
      </c>
      <c r="G90" s="68">
        <f t="shared" si="35"/>
        <v>324.39999999999998</v>
      </c>
      <c r="H90" s="68">
        <f t="shared" si="35"/>
        <v>324.39999999999998</v>
      </c>
      <c r="I90" s="21">
        <f t="shared" si="33"/>
        <v>100</v>
      </c>
    </row>
    <row r="91" spans="1:9" ht="25.5" x14ac:dyDescent="0.2">
      <c r="A91" s="60">
        <v>84</v>
      </c>
      <c r="B91" s="38" t="s">
        <v>33</v>
      </c>
      <c r="C91" s="56" t="s">
        <v>259</v>
      </c>
      <c r="D91" s="56">
        <v>200</v>
      </c>
      <c r="E91" s="37"/>
      <c r="F91" s="68">
        <f t="shared" si="35"/>
        <v>172.7</v>
      </c>
      <c r="G91" s="68">
        <f t="shared" si="35"/>
        <v>324.39999999999998</v>
      </c>
      <c r="H91" s="68">
        <f t="shared" si="35"/>
        <v>324.39999999999998</v>
      </c>
      <c r="I91" s="21">
        <f t="shared" si="33"/>
        <v>100</v>
      </c>
    </row>
    <row r="92" spans="1:9" ht="25.5" x14ac:dyDescent="0.2">
      <c r="A92" s="60">
        <v>85</v>
      </c>
      <c r="B92" s="63" t="s">
        <v>34</v>
      </c>
      <c r="C92" s="57" t="s">
        <v>259</v>
      </c>
      <c r="D92" s="57" t="s">
        <v>144</v>
      </c>
      <c r="E92" s="57"/>
      <c r="F92" s="70">
        <v>172.7</v>
      </c>
      <c r="G92" s="70">
        <v>324.39999999999998</v>
      </c>
      <c r="H92" s="70">
        <v>324.39999999999998</v>
      </c>
      <c r="I92" s="21">
        <f t="shared" si="33"/>
        <v>100</v>
      </c>
    </row>
    <row r="93" spans="1:9" x14ac:dyDescent="0.2">
      <c r="A93" s="60">
        <v>86</v>
      </c>
      <c r="B93" s="14" t="s">
        <v>19</v>
      </c>
      <c r="C93" s="20" t="s">
        <v>167</v>
      </c>
      <c r="D93" s="37"/>
      <c r="E93" s="20" t="s">
        <v>46</v>
      </c>
      <c r="F93" s="21">
        <f>F94</f>
        <v>172.7</v>
      </c>
      <c r="G93" s="21">
        <f>G94</f>
        <v>324.39999999999998</v>
      </c>
      <c r="H93" s="21">
        <f>H94</f>
        <v>324.39999999999998</v>
      </c>
      <c r="I93" s="21">
        <f t="shared" si="33"/>
        <v>100</v>
      </c>
    </row>
    <row r="94" spans="1:9" x14ac:dyDescent="0.2">
      <c r="A94" s="60">
        <v>87</v>
      </c>
      <c r="B94" s="14" t="s">
        <v>28</v>
      </c>
      <c r="C94" s="20" t="s">
        <v>167</v>
      </c>
      <c r="D94" s="37"/>
      <c r="E94" s="20" t="s">
        <v>47</v>
      </c>
      <c r="F94" s="21">
        <f>F90</f>
        <v>172.7</v>
      </c>
      <c r="G94" s="21">
        <f>G90</f>
        <v>324.39999999999998</v>
      </c>
      <c r="H94" s="21">
        <f>H90</f>
        <v>324.39999999999998</v>
      </c>
      <c r="I94" s="21">
        <f t="shared" si="33"/>
        <v>100</v>
      </c>
    </row>
    <row r="95" spans="1:9" ht="102" x14ac:dyDescent="0.2">
      <c r="A95" s="60">
        <v>88</v>
      </c>
      <c r="B95" s="38" t="s">
        <v>275</v>
      </c>
      <c r="C95" s="56" t="s">
        <v>258</v>
      </c>
      <c r="D95" s="56"/>
      <c r="E95" s="37"/>
      <c r="F95" s="62">
        <f t="shared" ref="F95:H96" si="36">F96</f>
        <v>394.5</v>
      </c>
      <c r="G95" s="62">
        <f t="shared" si="36"/>
        <v>394.5</v>
      </c>
      <c r="H95" s="62">
        <f t="shared" si="36"/>
        <v>394.5</v>
      </c>
      <c r="I95" s="21">
        <f t="shared" si="33"/>
        <v>100</v>
      </c>
    </row>
    <row r="96" spans="1:9" ht="25.5" x14ac:dyDescent="0.2">
      <c r="A96" s="60">
        <v>89</v>
      </c>
      <c r="B96" s="38" t="s">
        <v>33</v>
      </c>
      <c r="C96" s="56" t="s">
        <v>258</v>
      </c>
      <c r="D96" s="56">
        <v>200</v>
      </c>
      <c r="E96" s="37"/>
      <c r="F96" s="62">
        <f t="shared" si="36"/>
        <v>394.5</v>
      </c>
      <c r="G96" s="62">
        <f t="shared" si="36"/>
        <v>394.5</v>
      </c>
      <c r="H96" s="62">
        <f t="shared" si="36"/>
        <v>394.5</v>
      </c>
      <c r="I96" s="21">
        <f t="shared" si="33"/>
        <v>100</v>
      </c>
    </row>
    <row r="97" spans="1:9" ht="25.5" x14ac:dyDescent="0.2">
      <c r="A97" s="60">
        <v>90</v>
      </c>
      <c r="B97" s="63" t="s">
        <v>34</v>
      </c>
      <c r="C97" s="57" t="s">
        <v>258</v>
      </c>
      <c r="D97" s="57" t="s">
        <v>144</v>
      </c>
      <c r="E97" s="54"/>
      <c r="F97" s="65">
        <v>394.5</v>
      </c>
      <c r="G97" s="65">
        <v>394.5</v>
      </c>
      <c r="H97" s="65">
        <v>394.5</v>
      </c>
      <c r="I97" s="21">
        <f t="shared" si="33"/>
        <v>100</v>
      </c>
    </row>
    <row r="98" spans="1:9" x14ac:dyDescent="0.2">
      <c r="A98" s="60">
        <v>91</v>
      </c>
      <c r="B98" s="14" t="s">
        <v>19</v>
      </c>
      <c r="C98" s="20" t="s">
        <v>167</v>
      </c>
      <c r="D98" s="37"/>
      <c r="E98" s="20" t="s">
        <v>46</v>
      </c>
      <c r="F98" s="21">
        <f>F99</f>
        <v>394.5</v>
      </c>
      <c r="G98" s="21">
        <f>G99</f>
        <v>394.5</v>
      </c>
      <c r="H98" s="21">
        <f>H99</f>
        <v>394.5</v>
      </c>
      <c r="I98" s="21">
        <f t="shared" si="33"/>
        <v>100</v>
      </c>
    </row>
    <row r="99" spans="1:9" x14ac:dyDescent="0.2">
      <c r="A99" s="60">
        <v>92</v>
      </c>
      <c r="B99" s="14" t="s">
        <v>28</v>
      </c>
      <c r="C99" s="20" t="s">
        <v>167</v>
      </c>
      <c r="D99" s="20"/>
      <c r="E99" s="20" t="s">
        <v>47</v>
      </c>
      <c r="F99" s="21">
        <f>F95</f>
        <v>394.5</v>
      </c>
      <c r="G99" s="21">
        <f>G95</f>
        <v>394.5</v>
      </c>
      <c r="H99" s="21">
        <f>H95</f>
        <v>394.5</v>
      </c>
      <c r="I99" s="21">
        <f t="shared" si="33"/>
        <v>100</v>
      </c>
    </row>
    <row r="100" spans="1:9" ht="114.75" x14ac:dyDescent="0.2">
      <c r="A100" s="60">
        <v>93</v>
      </c>
      <c r="B100" s="38" t="s">
        <v>334</v>
      </c>
      <c r="C100" s="56" t="s">
        <v>258</v>
      </c>
      <c r="D100" s="56"/>
      <c r="E100" s="37"/>
      <c r="F100" s="62">
        <f t="shared" ref="F100:H101" si="37">F101</f>
        <v>140</v>
      </c>
      <c r="G100" s="62">
        <f t="shared" si="37"/>
        <v>0</v>
      </c>
      <c r="H100" s="62">
        <f t="shared" si="37"/>
        <v>0</v>
      </c>
      <c r="I100" s="21"/>
    </row>
    <row r="101" spans="1:9" ht="25.5" x14ac:dyDescent="0.2">
      <c r="A101" s="60">
        <v>94</v>
      </c>
      <c r="B101" s="38" t="s">
        <v>33</v>
      </c>
      <c r="C101" s="56" t="s">
        <v>258</v>
      </c>
      <c r="D101" s="56">
        <v>200</v>
      </c>
      <c r="E101" s="37"/>
      <c r="F101" s="62">
        <f t="shared" si="37"/>
        <v>140</v>
      </c>
      <c r="G101" s="62">
        <f t="shared" si="37"/>
        <v>0</v>
      </c>
      <c r="H101" s="62">
        <f t="shared" si="37"/>
        <v>0</v>
      </c>
      <c r="I101" s="21"/>
    </row>
    <row r="102" spans="1:9" ht="25.5" x14ac:dyDescent="0.2">
      <c r="A102" s="60">
        <v>95</v>
      </c>
      <c r="B102" s="63" t="s">
        <v>34</v>
      </c>
      <c r="C102" s="57" t="s">
        <v>258</v>
      </c>
      <c r="D102" s="57" t="s">
        <v>144</v>
      </c>
      <c r="E102" s="54"/>
      <c r="F102" s="65">
        <v>140</v>
      </c>
      <c r="G102" s="65">
        <v>0</v>
      </c>
      <c r="H102" s="65">
        <v>0</v>
      </c>
      <c r="I102" s="21"/>
    </row>
    <row r="103" spans="1:9" x14ac:dyDescent="0.2">
      <c r="A103" s="60">
        <v>96</v>
      </c>
      <c r="B103" s="14" t="s">
        <v>19</v>
      </c>
      <c r="C103" s="20" t="s">
        <v>167</v>
      </c>
      <c r="D103" s="37"/>
      <c r="E103" s="20" t="s">
        <v>46</v>
      </c>
      <c r="F103" s="21">
        <f>F104</f>
        <v>140</v>
      </c>
      <c r="G103" s="21">
        <f>G104</f>
        <v>0</v>
      </c>
      <c r="H103" s="21">
        <f>H104</f>
        <v>0</v>
      </c>
      <c r="I103" s="21"/>
    </row>
    <row r="104" spans="1:9" x14ac:dyDescent="0.2">
      <c r="A104" s="60">
        <v>97</v>
      </c>
      <c r="B104" s="14" t="s">
        <v>28</v>
      </c>
      <c r="C104" s="20" t="s">
        <v>167</v>
      </c>
      <c r="D104" s="20"/>
      <c r="E104" s="20" t="s">
        <v>47</v>
      </c>
      <c r="F104" s="21">
        <f>F100</f>
        <v>140</v>
      </c>
      <c r="G104" s="21">
        <f>G100</f>
        <v>0</v>
      </c>
      <c r="H104" s="21">
        <f>H100</f>
        <v>0</v>
      </c>
      <c r="I104" s="21"/>
    </row>
    <row r="105" spans="1:9" x14ac:dyDescent="0.2">
      <c r="A105" s="60">
        <v>98</v>
      </c>
      <c r="B105" s="14"/>
      <c r="C105" s="20"/>
      <c r="D105" s="20"/>
      <c r="E105" s="20"/>
      <c r="F105" s="21"/>
      <c r="G105" s="21"/>
      <c r="H105" s="21"/>
      <c r="I105" s="21"/>
    </row>
    <row r="106" spans="1:9" x14ac:dyDescent="0.2">
      <c r="A106" s="60">
        <v>99</v>
      </c>
      <c r="B106" s="14" t="s">
        <v>148</v>
      </c>
      <c r="C106" s="20"/>
      <c r="D106" s="20"/>
      <c r="E106" s="20" t="s">
        <v>38</v>
      </c>
      <c r="F106" s="21">
        <f>F107</f>
        <v>5069.3999999999996</v>
      </c>
      <c r="G106" s="21">
        <f>G107</f>
        <v>5929.3</v>
      </c>
      <c r="H106" s="21">
        <f>H107</f>
        <v>5809.4000000000005</v>
      </c>
      <c r="I106" s="21">
        <f t="shared" si="33"/>
        <v>97.977838867994535</v>
      </c>
    </row>
    <row r="107" spans="1:9" ht="25.5" x14ac:dyDescent="0.2">
      <c r="A107" s="60">
        <v>100</v>
      </c>
      <c r="B107" s="14" t="s">
        <v>81</v>
      </c>
      <c r="C107" s="20" t="s">
        <v>156</v>
      </c>
      <c r="D107" s="20"/>
      <c r="E107" s="20"/>
      <c r="F107" s="21">
        <f>F108+F122</f>
        <v>5069.3999999999996</v>
      </c>
      <c r="G107" s="21">
        <f>G108+G122</f>
        <v>5929.3</v>
      </c>
      <c r="H107" s="21">
        <f>H108+H122</f>
        <v>5809.4000000000005</v>
      </c>
      <c r="I107" s="21">
        <f t="shared" si="33"/>
        <v>97.977838867994535</v>
      </c>
    </row>
    <row r="108" spans="1:9" x14ac:dyDescent="0.2">
      <c r="A108" s="60">
        <v>101</v>
      </c>
      <c r="B108" s="130" t="s">
        <v>123</v>
      </c>
      <c r="C108" s="131" t="s">
        <v>157</v>
      </c>
      <c r="D108" s="131"/>
      <c r="E108" s="131"/>
      <c r="F108" s="129">
        <f>F109+F112+F115+F118</f>
        <v>1160.3</v>
      </c>
      <c r="G108" s="129">
        <f t="shared" ref="G108:H108" si="38">G109+G112+G115+G118</f>
        <v>1143.8</v>
      </c>
      <c r="H108" s="129">
        <f t="shared" si="38"/>
        <v>1143.8</v>
      </c>
      <c r="I108" s="129">
        <f t="shared" si="33"/>
        <v>100</v>
      </c>
    </row>
    <row r="109" spans="1:9" ht="38.25" x14ac:dyDescent="0.2">
      <c r="A109" s="60">
        <v>102</v>
      </c>
      <c r="B109" s="38" t="s">
        <v>320</v>
      </c>
      <c r="C109" s="56" t="s">
        <v>283</v>
      </c>
      <c r="D109" s="67"/>
      <c r="E109" s="24"/>
      <c r="F109" s="62">
        <f t="shared" ref="F109:H110" si="39">F110</f>
        <v>0</v>
      </c>
      <c r="G109" s="62">
        <f t="shared" si="39"/>
        <v>78.900000000000006</v>
      </c>
      <c r="H109" s="62">
        <f t="shared" si="39"/>
        <v>78.900000000000006</v>
      </c>
      <c r="I109" s="21">
        <f t="shared" si="33"/>
        <v>100</v>
      </c>
    </row>
    <row r="110" spans="1:9" ht="51" x14ac:dyDescent="0.2">
      <c r="A110" s="60">
        <v>103</v>
      </c>
      <c r="B110" s="38" t="s">
        <v>30</v>
      </c>
      <c r="C110" s="56" t="s">
        <v>283</v>
      </c>
      <c r="D110" s="56">
        <v>100</v>
      </c>
      <c r="E110" s="37"/>
      <c r="F110" s="62">
        <f t="shared" si="39"/>
        <v>0</v>
      </c>
      <c r="G110" s="62">
        <f t="shared" si="39"/>
        <v>78.900000000000006</v>
      </c>
      <c r="H110" s="62">
        <f t="shared" si="39"/>
        <v>78.900000000000006</v>
      </c>
      <c r="I110" s="21">
        <f t="shared" si="33"/>
        <v>100</v>
      </c>
    </row>
    <row r="111" spans="1:9" ht="25.5" x14ac:dyDescent="0.2">
      <c r="A111" s="60">
        <v>104</v>
      </c>
      <c r="B111" s="66" t="s">
        <v>54</v>
      </c>
      <c r="C111" s="57" t="s">
        <v>283</v>
      </c>
      <c r="D111" s="57" t="s">
        <v>122</v>
      </c>
      <c r="E111" s="54"/>
      <c r="F111" s="65"/>
      <c r="G111" s="65">
        <v>78.900000000000006</v>
      </c>
      <c r="H111" s="65">
        <v>78.900000000000006</v>
      </c>
      <c r="I111" s="21">
        <f t="shared" si="33"/>
        <v>100</v>
      </c>
    </row>
    <row r="112" spans="1:9" ht="76.5" x14ac:dyDescent="0.2">
      <c r="A112" s="60">
        <v>105</v>
      </c>
      <c r="B112" s="38" t="s">
        <v>321</v>
      </c>
      <c r="C112" s="56" t="s">
        <v>315</v>
      </c>
      <c r="D112" s="67"/>
      <c r="E112" s="24"/>
      <c r="F112" s="62">
        <f t="shared" ref="F112:H113" si="40">F113</f>
        <v>0</v>
      </c>
      <c r="G112" s="62">
        <f t="shared" si="40"/>
        <v>43.9</v>
      </c>
      <c r="H112" s="62">
        <f t="shared" si="40"/>
        <v>43.9</v>
      </c>
      <c r="I112" s="21">
        <f t="shared" si="33"/>
        <v>100</v>
      </c>
    </row>
    <row r="113" spans="1:10" ht="51" x14ac:dyDescent="0.2">
      <c r="A113" s="60">
        <v>106</v>
      </c>
      <c r="B113" s="38" t="s">
        <v>30</v>
      </c>
      <c r="C113" s="56" t="s">
        <v>315</v>
      </c>
      <c r="D113" s="56">
        <v>100</v>
      </c>
      <c r="E113" s="37"/>
      <c r="F113" s="62">
        <f t="shared" si="40"/>
        <v>0</v>
      </c>
      <c r="G113" s="62">
        <f t="shared" si="40"/>
        <v>43.9</v>
      </c>
      <c r="H113" s="62">
        <f t="shared" si="40"/>
        <v>43.9</v>
      </c>
      <c r="I113" s="21">
        <f t="shared" si="33"/>
        <v>100</v>
      </c>
    </row>
    <row r="114" spans="1:10" ht="25.5" x14ac:dyDescent="0.2">
      <c r="A114" s="60">
        <v>107</v>
      </c>
      <c r="B114" s="66" t="s">
        <v>54</v>
      </c>
      <c r="C114" s="57" t="s">
        <v>315</v>
      </c>
      <c r="D114" s="57" t="s">
        <v>122</v>
      </c>
      <c r="E114" s="54"/>
      <c r="F114" s="65"/>
      <c r="G114" s="65">
        <v>43.9</v>
      </c>
      <c r="H114" s="65">
        <v>43.9</v>
      </c>
      <c r="I114" s="21">
        <f t="shared" si="33"/>
        <v>100</v>
      </c>
    </row>
    <row r="115" spans="1:10" ht="38.25" x14ac:dyDescent="0.2">
      <c r="A115" s="60">
        <v>108</v>
      </c>
      <c r="B115" s="38" t="s">
        <v>320</v>
      </c>
      <c r="C115" s="56" t="s">
        <v>236</v>
      </c>
      <c r="D115" s="67"/>
      <c r="E115" s="24"/>
      <c r="F115" s="62">
        <f t="shared" ref="F115:H116" si="41">F116</f>
        <v>0</v>
      </c>
      <c r="G115" s="62">
        <f t="shared" si="41"/>
        <v>60</v>
      </c>
      <c r="H115" s="62">
        <f t="shared" si="41"/>
        <v>60</v>
      </c>
      <c r="I115" s="21">
        <f t="shared" si="33"/>
        <v>100</v>
      </c>
    </row>
    <row r="116" spans="1:10" ht="51" x14ac:dyDescent="0.2">
      <c r="A116" s="60">
        <v>109</v>
      </c>
      <c r="B116" s="38" t="s">
        <v>30</v>
      </c>
      <c r="C116" s="56" t="s">
        <v>236</v>
      </c>
      <c r="D116" s="56">
        <v>100</v>
      </c>
      <c r="E116" s="37"/>
      <c r="F116" s="62">
        <f t="shared" si="41"/>
        <v>0</v>
      </c>
      <c r="G116" s="62">
        <f t="shared" si="41"/>
        <v>60</v>
      </c>
      <c r="H116" s="62">
        <f t="shared" si="41"/>
        <v>60</v>
      </c>
      <c r="I116" s="21">
        <f t="shared" si="33"/>
        <v>100</v>
      </c>
    </row>
    <row r="117" spans="1:10" ht="25.5" x14ac:dyDescent="0.2">
      <c r="A117" s="60">
        <v>110</v>
      </c>
      <c r="B117" s="66" t="s">
        <v>54</v>
      </c>
      <c r="C117" s="57" t="s">
        <v>236</v>
      </c>
      <c r="D117" s="57" t="s">
        <v>122</v>
      </c>
      <c r="E117" s="54"/>
      <c r="F117" s="65"/>
      <c r="G117" s="65">
        <v>60</v>
      </c>
      <c r="H117" s="65">
        <v>60</v>
      </c>
      <c r="I117" s="21">
        <f t="shared" si="33"/>
        <v>100</v>
      </c>
    </row>
    <row r="118" spans="1:10" ht="51" x14ac:dyDescent="0.2">
      <c r="A118" s="60">
        <v>111</v>
      </c>
      <c r="B118" s="38" t="s">
        <v>30</v>
      </c>
      <c r="C118" s="37" t="s">
        <v>174</v>
      </c>
      <c r="D118" s="37" t="s">
        <v>143</v>
      </c>
      <c r="E118" s="37"/>
      <c r="F118" s="62">
        <f t="shared" ref="F118:H118" si="42">F119</f>
        <v>1160.3</v>
      </c>
      <c r="G118" s="62">
        <f t="shared" si="42"/>
        <v>961</v>
      </c>
      <c r="H118" s="62">
        <f t="shared" si="42"/>
        <v>961</v>
      </c>
      <c r="I118" s="21">
        <f t="shared" si="33"/>
        <v>100</v>
      </c>
    </row>
    <row r="119" spans="1:10" ht="25.5" x14ac:dyDescent="0.2">
      <c r="A119" s="60">
        <v>112</v>
      </c>
      <c r="B119" s="63" t="s">
        <v>54</v>
      </c>
      <c r="C119" s="54" t="s">
        <v>174</v>
      </c>
      <c r="D119" s="54" t="s">
        <v>122</v>
      </c>
      <c r="E119" s="54"/>
      <c r="F119" s="65">
        <v>1160.3</v>
      </c>
      <c r="G119" s="65">
        <v>961</v>
      </c>
      <c r="H119" s="65">
        <v>961</v>
      </c>
      <c r="I119" s="21">
        <f t="shared" si="33"/>
        <v>100</v>
      </c>
    </row>
    <row r="120" spans="1:10" ht="38.25" x14ac:dyDescent="0.2">
      <c r="A120" s="60">
        <v>113</v>
      </c>
      <c r="B120" s="14" t="s">
        <v>149</v>
      </c>
      <c r="C120" s="20"/>
      <c r="D120" s="20"/>
      <c r="E120" s="20" t="s">
        <v>39</v>
      </c>
      <c r="F120" s="21">
        <f>F112+F109+F115+F118</f>
        <v>1160.3</v>
      </c>
      <c r="G120" s="21">
        <f t="shared" ref="G120:H120" si="43">G112+G109+G115+G118</f>
        <v>1143.8</v>
      </c>
      <c r="H120" s="21">
        <f t="shared" si="43"/>
        <v>1143.8</v>
      </c>
      <c r="I120" s="21">
        <f t="shared" si="33"/>
        <v>100</v>
      </c>
    </row>
    <row r="121" spans="1:10" x14ac:dyDescent="0.2">
      <c r="A121" s="60">
        <v>114</v>
      </c>
      <c r="B121" s="14" t="s">
        <v>148</v>
      </c>
      <c r="C121" s="20"/>
      <c r="D121" s="20"/>
      <c r="E121" s="20" t="s">
        <v>38</v>
      </c>
      <c r="F121" s="21">
        <f>F120</f>
        <v>1160.3</v>
      </c>
      <c r="G121" s="21">
        <f t="shared" ref="G121:H121" si="44">G120</f>
        <v>1143.8</v>
      </c>
      <c r="H121" s="21">
        <f t="shared" si="44"/>
        <v>1143.8</v>
      </c>
      <c r="I121" s="21">
        <f t="shared" si="33"/>
        <v>100</v>
      </c>
    </row>
    <row r="122" spans="1:10" x14ac:dyDescent="0.2">
      <c r="A122" s="60">
        <v>115</v>
      </c>
      <c r="B122" s="130" t="s">
        <v>124</v>
      </c>
      <c r="C122" s="131" t="s">
        <v>181</v>
      </c>
      <c r="D122" s="131"/>
      <c r="E122" s="131"/>
      <c r="F122" s="129">
        <f>F123+F126+F129+F134+F139+F144+F149+F156+F161+F166+F171+F176+F185+F190</f>
        <v>3909.0999999999995</v>
      </c>
      <c r="G122" s="129">
        <f t="shared" ref="G122:H122" si="45">G123+G126+G129+G134+G139+G144+G149+G156+G161+G166+G171+G176+G185+G190</f>
        <v>4785.5</v>
      </c>
      <c r="H122" s="129">
        <f t="shared" si="45"/>
        <v>4665.6000000000004</v>
      </c>
      <c r="I122" s="129">
        <f t="shared" si="33"/>
        <v>97.494514679761792</v>
      </c>
      <c r="J122" s="26"/>
    </row>
    <row r="123" spans="1:10" ht="38.25" x14ac:dyDescent="0.2">
      <c r="A123" s="60">
        <v>116</v>
      </c>
      <c r="B123" s="38" t="s">
        <v>320</v>
      </c>
      <c r="C123" s="37" t="s">
        <v>284</v>
      </c>
      <c r="D123" s="37"/>
      <c r="E123" s="37"/>
      <c r="F123" s="62">
        <f>F124</f>
        <v>0</v>
      </c>
      <c r="G123" s="62">
        <f>G124</f>
        <v>160.9</v>
      </c>
      <c r="H123" s="62">
        <f t="shared" ref="H123:H124" si="46">H124</f>
        <v>160.9</v>
      </c>
      <c r="I123" s="21">
        <f t="shared" si="33"/>
        <v>100</v>
      </c>
    </row>
    <row r="124" spans="1:10" ht="51" x14ac:dyDescent="0.2">
      <c r="A124" s="60">
        <v>117</v>
      </c>
      <c r="B124" s="38" t="s">
        <v>30</v>
      </c>
      <c r="C124" s="37" t="s">
        <v>284</v>
      </c>
      <c r="D124" s="37" t="s">
        <v>143</v>
      </c>
      <c r="E124" s="37"/>
      <c r="F124" s="62">
        <f>F125</f>
        <v>0</v>
      </c>
      <c r="G124" s="62">
        <f>G125</f>
        <v>160.9</v>
      </c>
      <c r="H124" s="62">
        <f t="shared" si="46"/>
        <v>160.9</v>
      </c>
      <c r="I124" s="21">
        <f t="shared" si="33"/>
        <v>100</v>
      </c>
    </row>
    <row r="125" spans="1:10" ht="25.5" x14ac:dyDescent="0.2">
      <c r="A125" s="60">
        <v>118</v>
      </c>
      <c r="B125" s="66" t="s">
        <v>54</v>
      </c>
      <c r="C125" s="54" t="s">
        <v>284</v>
      </c>
      <c r="D125" s="54" t="s">
        <v>122</v>
      </c>
      <c r="E125" s="54"/>
      <c r="F125" s="65"/>
      <c r="G125" s="65">
        <v>160.9</v>
      </c>
      <c r="H125" s="65">
        <v>160.9</v>
      </c>
      <c r="I125" s="21">
        <f t="shared" si="33"/>
        <v>100</v>
      </c>
    </row>
    <row r="126" spans="1:10" ht="38.25" x14ac:dyDescent="0.2">
      <c r="A126" s="60">
        <v>119</v>
      </c>
      <c r="B126" s="38" t="s">
        <v>320</v>
      </c>
      <c r="C126" s="37" t="s">
        <v>284</v>
      </c>
      <c r="D126" s="37"/>
      <c r="E126" s="37"/>
      <c r="F126" s="62">
        <f>F127</f>
        <v>0</v>
      </c>
      <c r="G126" s="62">
        <f>G127</f>
        <v>8.4</v>
      </c>
      <c r="H126" s="62">
        <f t="shared" ref="H126:H134" si="47">H127</f>
        <v>8.4</v>
      </c>
      <c r="I126" s="21">
        <f t="shared" si="33"/>
        <v>100</v>
      </c>
    </row>
    <row r="127" spans="1:10" x14ac:dyDescent="0.2">
      <c r="A127" s="60">
        <v>120</v>
      </c>
      <c r="B127" s="38" t="s">
        <v>343</v>
      </c>
      <c r="C127" s="37" t="s">
        <v>284</v>
      </c>
      <c r="D127" s="37" t="s">
        <v>92</v>
      </c>
      <c r="E127" s="37"/>
      <c r="F127" s="62">
        <f>F128</f>
        <v>0</v>
      </c>
      <c r="G127" s="62">
        <f>G128</f>
        <v>8.4</v>
      </c>
      <c r="H127" s="62">
        <f t="shared" si="47"/>
        <v>8.4</v>
      </c>
      <c r="I127" s="21">
        <f t="shared" si="33"/>
        <v>100</v>
      </c>
    </row>
    <row r="128" spans="1:10" x14ac:dyDescent="0.2">
      <c r="A128" s="60">
        <v>121</v>
      </c>
      <c r="B128" s="66" t="s">
        <v>36</v>
      </c>
      <c r="C128" s="54" t="s">
        <v>284</v>
      </c>
      <c r="D128" s="54" t="s">
        <v>68</v>
      </c>
      <c r="E128" s="54"/>
      <c r="F128" s="65"/>
      <c r="G128" s="65">
        <v>8.4</v>
      </c>
      <c r="H128" s="65">
        <v>8.4</v>
      </c>
      <c r="I128" s="21">
        <f t="shared" si="33"/>
        <v>100</v>
      </c>
    </row>
    <row r="129" spans="1:9" ht="76.5" x14ac:dyDescent="0.2">
      <c r="A129" s="60">
        <v>122</v>
      </c>
      <c r="B129" s="38" t="s">
        <v>321</v>
      </c>
      <c r="C129" s="37" t="s">
        <v>316</v>
      </c>
      <c r="D129" s="37"/>
      <c r="E129" s="37"/>
      <c r="F129" s="62">
        <f>F130</f>
        <v>0</v>
      </c>
      <c r="G129" s="62">
        <f>G130</f>
        <v>110.5</v>
      </c>
      <c r="H129" s="62">
        <f t="shared" si="47"/>
        <v>97.3</v>
      </c>
      <c r="I129" s="21">
        <f t="shared" si="33"/>
        <v>88.054298642533936</v>
      </c>
    </row>
    <row r="130" spans="1:9" x14ac:dyDescent="0.2">
      <c r="A130" s="60">
        <v>123</v>
      </c>
      <c r="B130" s="38" t="s">
        <v>343</v>
      </c>
      <c r="C130" s="37" t="s">
        <v>316</v>
      </c>
      <c r="D130" s="37" t="s">
        <v>92</v>
      </c>
      <c r="E130" s="37"/>
      <c r="F130" s="62">
        <f>F131</f>
        <v>0</v>
      </c>
      <c r="G130" s="62">
        <f>G131</f>
        <v>110.5</v>
      </c>
      <c r="H130" s="62">
        <f t="shared" si="47"/>
        <v>97.3</v>
      </c>
      <c r="I130" s="21">
        <f t="shared" si="33"/>
        <v>88.054298642533936</v>
      </c>
    </row>
    <row r="131" spans="1:9" x14ac:dyDescent="0.2">
      <c r="A131" s="60">
        <v>124</v>
      </c>
      <c r="B131" s="66" t="s">
        <v>36</v>
      </c>
      <c r="C131" s="54" t="s">
        <v>316</v>
      </c>
      <c r="D131" s="54" t="s">
        <v>68</v>
      </c>
      <c r="E131" s="54"/>
      <c r="F131" s="65"/>
      <c r="G131" s="65">
        <v>110.5</v>
      </c>
      <c r="H131" s="65">
        <v>97.3</v>
      </c>
      <c r="I131" s="21">
        <f t="shared" si="33"/>
        <v>88.054298642533936</v>
      </c>
    </row>
    <row r="132" spans="1:9" ht="51" x14ac:dyDescent="0.2">
      <c r="A132" s="60">
        <v>125</v>
      </c>
      <c r="B132" s="14" t="s">
        <v>72</v>
      </c>
      <c r="C132" s="20"/>
      <c r="D132" s="20"/>
      <c r="E132" s="20" t="s">
        <v>40</v>
      </c>
      <c r="F132" s="21">
        <f>F123+F126+F129</f>
        <v>0</v>
      </c>
      <c r="G132" s="21">
        <f>G123+G126+G129</f>
        <v>279.8</v>
      </c>
      <c r="H132" s="21">
        <f t="shared" ref="H132" si="48">H123+H126+H129</f>
        <v>266.60000000000002</v>
      </c>
      <c r="I132" s="21">
        <f t="shared" si="33"/>
        <v>95.282344531808434</v>
      </c>
    </row>
    <row r="133" spans="1:9" x14ac:dyDescent="0.2">
      <c r="A133" s="60">
        <v>126</v>
      </c>
      <c r="B133" s="14" t="s">
        <v>148</v>
      </c>
      <c r="C133" s="20"/>
      <c r="D133" s="20"/>
      <c r="E133" s="20" t="s">
        <v>38</v>
      </c>
      <c r="F133" s="21">
        <f>F132</f>
        <v>0</v>
      </c>
      <c r="G133" s="21">
        <f>G132</f>
        <v>279.8</v>
      </c>
      <c r="H133" s="21">
        <f t="shared" ref="H133" si="49">H132</f>
        <v>266.60000000000002</v>
      </c>
      <c r="I133" s="21">
        <f t="shared" si="33"/>
        <v>95.282344531808434</v>
      </c>
    </row>
    <row r="134" spans="1:9" ht="78" customHeight="1" x14ac:dyDescent="0.2">
      <c r="A134" s="60">
        <v>127</v>
      </c>
      <c r="B134" s="38" t="s">
        <v>321</v>
      </c>
      <c r="C134" s="37" t="s">
        <v>316</v>
      </c>
      <c r="D134" s="37"/>
      <c r="E134" s="37"/>
      <c r="F134" s="62">
        <f>F135</f>
        <v>0</v>
      </c>
      <c r="G134" s="62">
        <f>G135</f>
        <v>18.899999999999999</v>
      </c>
      <c r="H134" s="62">
        <f t="shared" si="47"/>
        <v>18.899999999999999</v>
      </c>
      <c r="I134" s="21">
        <f t="shared" si="33"/>
        <v>100</v>
      </c>
    </row>
    <row r="135" spans="1:9" x14ac:dyDescent="0.2">
      <c r="A135" s="60">
        <v>128</v>
      </c>
      <c r="B135" s="38" t="s">
        <v>343</v>
      </c>
      <c r="C135" s="37" t="s">
        <v>316</v>
      </c>
      <c r="D135" s="37" t="s">
        <v>92</v>
      </c>
      <c r="E135" s="37"/>
      <c r="F135" s="62"/>
      <c r="G135" s="62">
        <f>G136</f>
        <v>18.899999999999999</v>
      </c>
      <c r="H135" s="62">
        <f>H136</f>
        <v>18.899999999999999</v>
      </c>
      <c r="I135" s="21">
        <f t="shared" si="33"/>
        <v>100</v>
      </c>
    </row>
    <row r="136" spans="1:9" x14ac:dyDescent="0.2">
      <c r="A136" s="60">
        <v>129</v>
      </c>
      <c r="B136" s="66" t="s">
        <v>36</v>
      </c>
      <c r="C136" s="54" t="s">
        <v>316</v>
      </c>
      <c r="D136" s="54" t="s">
        <v>68</v>
      </c>
      <c r="E136" s="54"/>
      <c r="F136" s="65"/>
      <c r="G136" s="65">
        <v>18.899999999999999</v>
      </c>
      <c r="H136" s="65">
        <v>18.899999999999999</v>
      </c>
      <c r="I136" s="21">
        <f t="shared" si="33"/>
        <v>100</v>
      </c>
    </row>
    <row r="137" spans="1:9" x14ac:dyDescent="0.2">
      <c r="A137" s="60">
        <v>130</v>
      </c>
      <c r="B137" s="14" t="s">
        <v>150</v>
      </c>
      <c r="C137" s="20"/>
      <c r="D137" s="20"/>
      <c r="E137" s="20" t="s">
        <v>41</v>
      </c>
      <c r="F137" s="21">
        <f>F134</f>
        <v>0</v>
      </c>
      <c r="G137" s="21">
        <f>G134</f>
        <v>18.899999999999999</v>
      </c>
      <c r="H137" s="21">
        <f t="shared" ref="H137" si="50">H134</f>
        <v>18.899999999999999</v>
      </c>
      <c r="I137" s="21">
        <f t="shared" ref="I137:I195" si="51">H137/G137*100</f>
        <v>100</v>
      </c>
    </row>
    <row r="138" spans="1:9" x14ac:dyDescent="0.2">
      <c r="A138" s="60">
        <v>131</v>
      </c>
      <c r="B138" s="14" t="s">
        <v>148</v>
      </c>
      <c r="C138" s="20"/>
      <c r="D138" s="20"/>
      <c r="E138" s="20" t="s">
        <v>38</v>
      </c>
      <c r="F138" s="21">
        <f>F137</f>
        <v>0</v>
      </c>
      <c r="G138" s="21">
        <f>G137</f>
        <v>18.899999999999999</v>
      </c>
      <c r="H138" s="21">
        <f t="shared" ref="H138" si="52">H137</f>
        <v>18.899999999999999</v>
      </c>
      <c r="I138" s="21">
        <f t="shared" si="51"/>
        <v>100</v>
      </c>
    </row>
    <row r="139" spans="1:9" ht="38.25" x14ac:dyDescent="0.2">
      <c r="A139" s="60">
        <v>132</v>
      </c>
      <c r="B139" s="38" t="s">
        <v>320</v>
      </c>
      <c r="C139" s="56" t="s">
        <v>237</v>
      </c>
      <c r="D139" s="67"/>
      <c r="E139" s="67"/>
      <c r="F139" s="62">
        <f>F140</f>
        <v>0</v>
      </c>
      <c r="G139" s="62">
        <f>G140</f>
        <v>300</v>
      </c>
      <c r="H139" s="62">
        <f t="shared" ref="H139" si="53">H140</f>
        <v>300</v>
      </c>
      <c r="I139" s="21">
        <f t="shared" si="51"/>
        <v>100</v>
      </c>
    </row>
    <row r="140" spans="1:9" ht="51" x14ac:dyDescent="0.2">
      <c r="A140" s="60">
        <v>133</v>
      </c>
      <c r="B140" s="38" t="s">
        <v>30</v>
      </c>
      <c r="C140" s="56" t="s">
        <v>237</v>
      </c>
      <c r="D140" s="56" t="s">
        <v>143</v>
      </c>
      <c r="E140" s="56"/>
      <c r="F140" s="68">
        <f t="shared" ref="F140:H140" si="54">F141</f>
        <v>0</v>
      </c>
      <c r="G140" s="68">
        <f t="shared" si="54"/>
        <v>300</v>
      </c>
      <c r="H140" s="68">
        <f t="shared" si="54"/>
        <v>300</v>
      </c>
      <c r="I140" s="21">
        <f t="shared" si="51"/>
        <v>100</v>
      </c>
    </row>
    <row r="141" spans="1:9" ht="25.5" x14ac:dyDescent="0.2">
      <c r="A141" s="60">
        <v>134</v>
      </c>
      <c r="B141" s="66" t="s">
        <v>54</v>
      </c>
      <c r="C141" s="57" t="s">
        <v>237</v>
      </c>
      <c r="D141" s="57" t="s">
        <v>122</v>
      </c>
      <c r="E141" s="57"/>
      <c r="F141" s="70"/>
      <c r="G141" s="70">
        <v>300</v>
      </c>
      <c r="H141" s="70">
        <v>300</v>
      </c>
      <c r="I141" s="21">
        <f t="shared" si="51"/>
        <v>100</v>
      </c>
    </row>
    <row r="142" spans="1:9" ht="51" x14ac:dyDescent="0.2">
      <c r="A142" s="60">
        <v>135</v>
      </c>
      <c r="B142" s="14" t="s">
        <v>72</v>
      </c>
      <c r="C142" s="20"/>
      <c r="D142" s="20"/>
      <c r="E142" s="20" t="s">
        <v>40</v>
      </c>
      <c r="F142" s="21">
        <f>F139</f>
        <v>0</v>
      </c>
      <c r="G142" s="21">
        <f>G139</f>
        <v>300</v>
      </c>
      <c r="H142" s="21">
        <f t="shared" ref="H142" si="55">H139</f>
        <v>300</v>
      </c>
      <c r="I142" s="21">
        <f t="shared" si="51"/>
        <v>100</v>
      </c>
    </row>
    <row r="143" spans="1:9" x14ac:dyDescent="0.2">
      <c r="A143" s="60">
        <v>136</v>
      </c>
      <c r="B143" s="14" t="s">
        <v>148</v>
      </c>
      <c r="C143" s="20"/>
      <c r="D143" s="20"/>
      <c r="E143" s="20" t="s">
        <v>38</v>
      </c>
      <c r="F143" s="21">
        <f>F142</f>
        <v>0</v>
      </c>
      <c r="G143" s="21">
        <f>G142</f>
        <v>300</v>
      </c>
      <c r="H143" s="21">
        <f t="shared" ref="H143" si="56">H142</f>
        <v>300</v>
      </c>
      <c r="I143" s="21">
        <f t="shared" si="51"/>
        <v>100</v>
      </c>
    </row>
    <row r="144" spans="1:9" ht="38.25" x14ac:dyDescent="0.2">
      <c r="A144" s="60">
        <v>137</v>
      </c>
      <c r="B144" s="38" t="s">
        <v>320</v>
      </c>
      <c r="C144" s="56" t="s">
        <v>237</v>
      </c>
      <c r="D144" s="67"/>
      <c r="E144" s="67"/>
      <c r="F144" s="62">
        <f>F145</f>
        <v>0</v>
      </c>
      <c r="G144" s="62">
        <f>G145</f>
        <v>80</v>
      </c>
      <c r="H144" s="62">
        <f t="shared" ref="H144" si="57">H145</f>
        <v>80</v>
      </c>
      <c r="I144" s="21">
        <f t="shared" si="51"/>
        <v>100</v>
      </c>
    </row>
    <row r="145" spans="1:9" ht="51" x14ac:dyDescent="0.2">
      <c r="A145" s="60">
        <v>138</v>
      </c>
      <c r="B145" s="38" t="s">
        <v>30</v>
      </c>
      <c r="C145" s="56" t="s">
        <v>237</v>
      </c>
      <c r="D145" s="56" t="s">
        <v>143</v>
      </c>
      <c r="E145" s="56"/>
      <c r="F145" s="68">
        <f t="shared" ref="F145:H145" si="58">F146</f>
        <v>0</v>
      </c>
      <c r="G145" s="68">
        <f t="shared" si="58"/>
        <v>80</v>
      </c>
      <c r="H145" s="68">
        <f t="shared" si="58"/>
        <v>80</v>
      </c>
      <c r="I145" s="21">
        <f t="shared" si="51"/>
        <v>100</v>
      </c>
    </row>
    <row r="146" spans="1:9" ht="25.5" x14ac:dyDescent="0.2">
      <c r="A146" s="60">
        <v>139</v>
      </c>
      <c r="B146" s="66" t="s">
        <v>54</v>
      </c>
      <c r="C146" s="57" t="s">
        <v>237</v>
      </c>
      <c r="D146" s="57" t="s">
        <v>122</v>
      </c>
      <c r="E146" s="57"/>
      <c r="F146" s="94">
        <v>0</v>
      </c>
      <c r="G146" s="94">
        <v>80</v>
      </c>
      <c r="H146" s="70">
        <v>80</v>
      </c>
      <c r="I146" s="21">
        <f t="shared" si="51"/>
        <v>100</v>
      </c>
    </row>
    <row r="147" spans="1:9" x14ac:dyDescent="0.2">
      <c r="A147" s="60">
        <v>140</v>
      </c>
      <c r="B147" s="14" t="s">
        <v>150</v>
      </c>
      <c r="C147" s="20"/>
      <c r="D147" s="20"/>
      <c r="E147" s="20" t="s">
        <v>41</v>
      </c>
      <c r="F147" s="21">
        <f>F144</f>
        <v>0</v>
      </c>
      <c r="G147" s="21">
        <f>G144</f>
        <v>80</v>
      </c>
      <c r="H147" s="21">
        <f>H128</f>
        <v>8.4</v>
      </c>
      <c r="I147" s="21">
        <f t="shared" si="51"/>
        <v>10.500000000000002</v>
      </c>
    </row>
    <row r="148" spans="1:9" x14ac:dyDescent="0.2">
      <c r="A148" s="60">
        <v>141</v>
      </c>
      <c r="B148" s="14" t="s">
        <v>148</v>
      </c>
      <c r="C148" s="20"/>
      <c r="D148" s="20"/>
      <c r="E148" s="20" t="s">
        <v>38</v>
      </c>
      <c r="F148" s="21">
        <f>F147</f>
        <v>0</v>
      </c>
      <c r="G148" s="21">
        <f>G147</f>
        <v>80</v>
      </c>
      <c r="H148" s="21">
        <f t="shared" ref="H148" si="59">H147</f>
        <v>8.4</v>
      </c>
      <c r="I148" s="21">
        <f t="shared" si="51"/>
        <v>10.500000000000002</v>
      </c>
    </row>
    <row r="149" spans="1:9" ht="38.25" x14ac:dyDescent="0.2">
      <c r="A149" s="60">
        <v>142</v>
      </c>
      <c r="B149" s="38" t="s">
        <v>67</v>
      </c>
      <c r="C149" s="24" t="s">
        <v>163</v>
      </c>
      <c r="D149" s="24"/>
      <c r="E149" s="24"/>
      <c r="F149" s="62">
        <f>F150+F152</f>
        <v>104.2</v>
      </c>
      <c r="G149" s="62">
        <f>G150+G152</f>
        <v>111.39999999999999</v>
      </c>
      <c r="H149" s="62">
        <f>H150+H152</f>
        <v>111.39999999999999</v>
      </c>
      <c r="I149" s="21">
        <f t="shared" si="51"/>
        <v>100</v>
      </c>
    </row>
    <row r="150" spans="1:9" ht="51" x14ac:dyDescent="0.2">
      <c r="A150" s="60">
        <v>143</v>
      </c>
      <c r="B150" s="38" t="s">
        <v>30</v>
      </c>
      <c r="C150" s="37" t="s">
        <v>163</v>
      </c>
      <c r="D150" s="37" t="s">
        <v>143</v>
      </c>
      <c r="E150" s="37"/>
      <c r="F150" s="62">
        <f>F151</f>
        <v>94.2</v>
      </c>
      <c r="G150" s="62">
        <f>G151</f>
        <v>106.3</v>
      </c>
      <c r="H150" s="62">
        <f>H151</f>
        <v>106.3</v>
      </c>
      <c r="I150" s="21">
        <f t="shared" si="51"/>
        <v>100</v>
      </c>
    </row>
    <row r="151" spans="1:9" ht="25.5" x14ac:dyDescent="0.2">
      <c r="A151" s="60">
        <v>144</v>
      </c>
      <c r="B151" s="63" t="s">
        <v>54</v>
      </c>
      <c r="C151" s="54" t="s">
        <v>163</v>
      </c>
      <c r="D151" s="54" t="s">
        <v>122</v>
      </c>
      <c r="E151" s="54"/>
      <c r="F151" s="65">
        <v>94.2</v>
      </c>
      <c r="G151" s="65">
        <v>106.3</v>
      </c>
      <c r="H151" s="65">
        <v>106.3</v>
      </c>
      <c r="I151" s="21">
        <f t="shared" si="51"/>
        <v>100</v>
      </c>
    </row>
    <row r="152" spans="1:9" ht="25.5" x14ac:dyDescent="0.2">
      <c r="A152" s="60">
        <v>145</v>
      </c>
      <c r="B152" s="38" t="s">
        <v>33</v>
      </c>
      <c r="C152" s="37" t="s">
        <v>163</v>
      </c>
      <c r="D152" s="37" t="s">
        <v>78</v>
      </c>
      <c r="E152" s="37"/>
      <c r="F152" s="62">
        <f>F153</f>
        <v>10</v>
      </c>
      <c r="G152" s="62">
        <f>G153</f>
        <v>5.0999999999999996</v>
      </c>
      <c r="H152" s="62">
        <f>H153</f>
        <v>5.0999999999999996</v>
      </c>
      <c r="I152" s="21">
        <f t="shared" si="51"/>
        <v>100</v>
      </c>
    </row>
    <row r="153" spans="1:9" ht="25.5" x14ac:dyDescent="0.2">
      <c r="A153" s="60">
        <v>146</v>
      </c>
      <c r="B153" s="63" t="s">
        <v>34</v>
      </c>
      <c r="C153" s="54" t="s">
        <v>163</v>
      </c>
      <c r="D153" s="54" t="s">
        <v>144</v>
      </c>
      <c r="E153" s="54"/>
      <c r="F153" s="65">
        <v>10</v>
      </c>
      <c r="G153" s="65">
        <v>5.0999999999999996</v>
      </c>
      <c r="H153" s="65">
        <v>5.0999999999999996</v>
      </c>
      <c r="I153" s="21">
        <f t="shared" si="51"/>
        <v>100</v>
      </c>
    </row>
    <row r="154" spans="1:9" x14ac:dyDescent="0.2">
      <c r="A154" s="60">
        <v>147</v>
      </c>
      <c r="B154" s="14" t="s">
        <v>151</v>
      </c>
      <c r="C154" s="20"/>
      <c r="D154" s="20"/>
      <c r="E154" s="20" t="s">
        <v>42</v>
      </c>
      <c r="F154" s="21">
        <f>F155</f>
        <v>104.2</v>
      </c>
      <c r="G154" s="21">
        <f t="shared" ref="G154:H154" si="60">G155</f>
        <v>111.39999999999999</v>
      </c>
      <c r="H154" s="21">
        <f t="shared" si="60"/>
        <v>111.39999999999999</v>
      </c>
      <c r="I154" s="21">
        <f t="shared" si="51"/>
        <v>100</v>
      </c>
    </row>
    <row r="155" spans="1:9" x14ac:dyDescent="0.2">
      <c r="A155" s="60">
        <v>148</v>
      </c>
      <c r="B155" s="14" t="s">
        <v>152</v>
      </c>
      <c r="C155" s="20"/>
      <c r="D155" s="20"/>
      <c r="E155" s="20" t="s">
        <v>43</v>
      </c>
      <c r="F155" s="21">
        <f>F150+F152</f>
        <v>104.2</v>
      </c>
      <c r="G155" s="21">
        <f t="shared" ref="G155:H155" si="61">G150+G152</f>
        <v>111.39999999999999</v>
      </c>
      <c r="H155" s="21">
        <f t="shared" si="61"/>
        <v>111.39999999999999</v>
      </c>
      <c r="I155" s="21">
        <f t="shared" si="51"/>
        <v>100</v>
      </c>
    </row>
    <row r="156" spans="1:9" ht="38.25" x14ac:dyDescent="0.2">
      <c r="A156" s="60">
        <v>149</v>
      </c>
      <c r="B156" s="38" t="s">
        <v>79</v>
      </c>
      <c r="C156" s="24" t="s">
        <v>162</v>
      </c>
      <c r="D156" s="24"/>
      <c r="E156" s="24"/>
      <c r="F156" s="25">
        <f t="shared" ref="F156:H157" si="62">F157</f>
        <v>1.9</v>
      </c>
      <c r="G156" s="25">
        <f t="shared" si="62"/>
        <v>2.1</v>
      </c>
      <c r="H156" s="25">
        <f t="shared" si="62"/>
        <v>2.1</v>
      </c>
      <c r="I156" s="21">
        <f t="shared" si="51"/>
        <v>100</v>
      </c>
    </row>
    <row r="157" spans="1:9" ht="25.5" x14ac:dyDescent="0.2">
      <c r="A157" s="60">
        <v>150</v>
      </c>
      <c r="B157" s="38" t="s">
        <v>33</v>
      </c>
      <c r="C157" s="37" t="s">
        <v>162</v>
      </c>
      <c r="D157" s="37" t="s">
        <v>78</v>
      </c>
      <c r="E157" s="37"/>
      <c r="F157" s="62">
        <f t="shared" si="62"/>
        <v>1.9</v>
      </c>
      <c r="G157" s="62">
        <f t="shared" si="62"/>
        <v>2.1</v>
      </c>
      <c r="H157" s="62">
        <f t="shared" si="62"/>
        <v>2.1</v>
      </c>
      <c r="I157" s="21">
        <f t="shared" si="51"/>
        <v>100</v>
      </c>
    </row>
    <row r="158" spans="1:9" ht="25.5" x14ac:dyDescent="0.2">
      <c r="A158" s="60">
        <v>151</v>
      </c>
      <c r="B158" s="63" t="s">
        <v>34</v>
      </c>
      <c r="C158" s="54" t="s">
        <v>162</v>
      </c>
      <c r="D158" s="54" t="s">
        <v>144</v>
      </c>
      <c r="E158" s="54"/>
      <c r="F158" s="65">
        <v>1.9</v>
      </c>
      <c r="G158" s="65">
        <v>2.1</v>
      </c>
      <c r="H158" s="65">
        <v>2.1</v>
      </c>
      <c r="I158" s="21">
        <f t="shared" si="51"/>
        <v>100</v>
      </c>
    </row>
    <row r="159" spans="1:9" x14ac:dyDescent="0.2">
      <c r="A159" s="60">
        <v>152</v>
      </c>
      <c r="B159" s="14" t="s">
        <v>150</v>
      </c>
      <c r="C159" s="20"/>
      <c r="D159" s="20"/>
      <c r="E159" s="20" t="s">
        <v>41</v>
      </c>
      <c r="F159" s="21">
        <f>F157</f>
        <v>1.9</v>
      </c>
      <c r="G159" s="21">
        <f>G157</f>
        <v>2.1</v>
      </c>
      <c r="H159" s="21">
        <f>H157</f>
        <v>2.1</v>
      </c>
      <c r="I159" s="21">
        <f t="shared" si="51"/>
        <v>100</v>
      </c>
    </row>
    <row r="160" spans="1:9" x14ac:dyDescent="0.2">
      <c r="A160" s="60">
        <v>153</v>
      </c>
      <c r="B160" s="14" t="s">
        <v>148</v>
      </c>
      <c r="C160" s="20"/>
      <c r="D160" s="20"/>
      <c r="E160" s="20" t="s">
        <v>38</v>
      </c>
      <c r="F160" s="21">
        <f>F156</f>
        <v>1.9</v>
      </c>
      <c r="G160" s="21">
        <f>G156</f>
        <v>2.1</v>
      </c>
      <c r="H160" s="21">
        <f>H156</f>
        <v>2.1</v>
      </c>
      <c r="I160" s="21">
        <f t="shared" si="51"/>
        <v>100</v>
      </c>
    </row>
    <row r="161" spans="1:9" ht="38.25" x14ac:dyDescent="0.2">
      <c r="A161" s="60">
        <v>154</v>
      </c>
      <c r="B161" s="38" t="s">
        <v>74</v>
      </c>
      <c r="C161" s="24" t="s">
        <v>160</v>
      </c>
      <c r="D161" s="24"/>
      <c r="E161" s="24"/>
      <c r="F161" s="25">
        <f t="shared" ref="F161:H162" si="63">F162</f>
        <v>1</v>
      </c>
      <c r="G161" s="25">
        <f t="shared" si="63"/>
        <v>0</v>
      </c>
      <c r="H161" s="25">
        <f t="shared" si="63"/>
        <v>0</v>
      </c>
      <c r="I161" s="21"/>
    </row>
    <row r="162" spans="1:9" x14ac:dyDescent="0.2">
      <c r="A162" s="60">
        <v>155</v>
      </c>
      <c r="B162" s="38" t="s">
        <v>75</v>
      </c>
      <c r="C162" s="37" t="s">
        <v>160</v>
      </c>
      <c r="D162" s="37" t="s">
        <v>126</v>
      </c>
      <c r="E162" s="37"/>
      <c r="F162" s="62">
        <f t="shared" si="63"/>
        <v>1</v>
      </c>
      <c r="G162" s="62">
        <f t="shared" si="63"/>
        <v>0</v>
      </c>
      <c r="H162" s="62">
        <f t="shared" si="63"/>
        <v>0</v>
      </c>
      <c r="I162" s="21"/>
    </row>
    <row r="163" spans="1:9" x14ac:dyDescent="0.2">
      <c r="A163" s="60">
        <v>156</v>
      </c>
      <c r="B163" s="63" t="s">
        <v>62</v>
      </c>
      <c r="C163" s="54" t="s">
        <v>160</v>
      </c>
      <c r="D163" s="54" t="s">
        <v>127</v>
      </c>
      <c r="E163" s="54"/>
      <c r="F163" s="65">
        <v>1</v>
      </c>
      <c r="G163" s="65">
        <v>0</v>
      </c>
      <c r="H163" s="65">
        <v>0</v>
      </c>
      <c r="I163" s="21"/>
    </row>
    <row r="164" spans="1:9" x14ac:dyDescent="0.2">
      <c r="A164" s="60">
        <v>157</v>
      </c>
      <c r="B164" s="14" t="s">
        <v>131</v>
      </c>
      <c r="C164" s="20"/>
      <c r="D164" s="20"/>
      <c r="E164" s="20" t="s">
        <v>70</v>
      </c>
      <c r="F164" s="21">
        <f>F161</f>
        <v>1</v>
      </c>
      <c r="G164" s="21">
        <f>G161</f>
        <v>0</v>
      </c>
      <c r="H164" s="21">
        <f>H161</f>
        <v>0</v>
      </c>
      <c r="I164" s="21"/>
    </row>
    <row r="165" spans="1:9" x14ac:dyDescent="0.2">
      <c r="A165" s="60">
        <v>158</v>
      </c>
      <c r="B165" s="14" t="s">
        <v>148</v>
      </c>
      <c r="C165" s="20"/>
      <c r="D165" s="20"/>
      <c r="E165" s="20" t="s">
        <v>38</v>
      </c>
      <c r="F165" s="21">
        <f>F161</f>
        <v>1</v>
      </c>
      <c r="G165" s="21">
        <f>G161</f>
        <v>0</v>
      </c>
      <c r="H165" s="21">
        <f>H161</f>
        <v>0</v>
      </c>
      <c r="I165" s="21"/>
    </row>
    <row r="166" spans="1:9" ht="40.5" customHeight="1" x14ac:dyDescent="0.2">
      <c r="A166" s="60">
        <v>159</v>
      </c>
      <c r="B166" s="38" t="s">
        <v>238</v>
      </c>
      <c r="C166" s="37" t="s">
        <v>239</v>
      </c>
      <c r="D166" s="37"/>
      <c r="E166" s="37"/>
      <c r="F166" s="62">
        <f>F167</f>
        <v>481.1</v>
      </c>
      <c r="G166" s="62">
        <f>G167</f>
        <v>483.6</v>
      </c>
      <c r="H166" s="62">
        <f t="shared" ref="H166:H167" si="64">H167</f>
        <v>483.6</v>
      </c>
      <c r="I166" s="21">
        <f t="shared" si="51"/>
        <v>100</v>
      </c>
    </row>
    <row r="167" spans="1:9" ht="51" x14ac:dyDescent="0.2">
      <c r="A167" s="60">
        <v>160</v>
      </c>
      <c r="B167" s="38" t="s">
        <v>30</v>
      </c>
      <c r="C167" s="37" t="s">
        <v>239</v>
      </c>
      <c r="D167" s="37" t="s">
        <v>143</v>
      </c>
      <c r="E167" s="37"/>
      <c r="F167" s="62">
        <f>F168</f>
        <v>481.1</v>
      </c>
      <c r="G167" s="62">
        <f>G168</f>
        <v>483.6</v>
      </c>
      <c r="H167" s="62">
        <f t="shared" si="64"/>
        <v>483.6</v>
      </c>
      <c r="I167" s="21">
        <f t="shared" si="51"/>
        <v>100</v>
      </c>
    </row>
    <row r="168" spans="1:9" x14ac:dyDescent="0.2">
      <c r="A168" s="60">
        <v>161</v>
      </c>
      <c r="B168" s="63" t="s">
        <v>31</v>
      </c>
      <c r="C168" s="54" t="s">
        <v>239</v>
      </c>
      <c r="D168" s="54" t="s">
        <v>114</v>
      </c>
      <c r="E168" s="54"/>
      <c r="F168" s="65">
        <v>481.1</v>
      </c>
      <c r="G168" s="65">
        <v>483.6</v>
      </c>
      <c r="H168" s="65">
        <v>483.6</v>
      </c>
      <c r="I168" s="21">
        <f t="shared" si="51"/>
        <v>100</v>
      </c>
    </row>
    <row r="169" spans="1:9" x14ac:dyDescent="0.2">
      <c r="A169" s="60">
        <v>162</v>
      </c>
      <c r="B169" s="14" t="s">
        <v>150</v>
      </c>
      <c r="C169" s="20"/>
      <c r="D169" s="20"/>
      <c r="E169" s="20" t="s">
        <v>41</v>
      </c>
      <c r="F169" s="21">
        <f>F167</f>
        <v>481.1</v>
      </c>
      <c r="G169" s="21">
        <f>G167</f>
        <v>483.6</v>
      </c>
      <c r="H169" s="21">
        <f>H167</f>
        <v>483.6</v>
      </c>
      <c r="I169" s="21">
        <f t="shared" si="51"/>
        <v>100</v>
      </c>
    </row>
    <row r="170" spans="1:9" x14ac:dyDescent="0.2">
      <c r="A170" s="60">
        <v>163</v>
      </c>
      <c r="B170" s="14" t="s">
        <v>148</v>
      </c>
      <c r="C170" s="20"/>
      <c r="D170" s="20"/>
      <c r="E170" s="20" t="s">
        <v>38</v>
      </c>
      <c r="F170" s="21">
        <f>F166</f>
        <v>481.1</v>
      </c>
      <c r="G170" s="21">
        <f>G166</f>
        <v>483.6</v>
      </c>
      <c r="H170" s="21">
        <f>H166</f>
        <v>483.6</v>
      </c>
      <c r="I170" s="21">
        <f t="shared" si="51"/>
        <v>100</v>
      </c>
    </row>
    <row r="171" spans="1:9" ht="38.25" customHeight="1" x14ac:dyDescent="0.2">
      <c r="A171" s="60">
        <v>164</v>
      </c>
      <c r="B171" s="38" t="s">
        <v>238</v>
      </c>
      <c r="C171" s="24" t="s">
        <v>239</v>
      </c>
      <c r="D171" s="24"/>
      <c r="E171" s="24"/>
      <c r="F171" s="25">
        <f t="shared" ref="F171:H172" si="65">F172</f>
        <v>0</v>
      </c>
      <c r="G171" s="25">
        <f t="shared" si="65"/>
        <v>57.5</v>
      </c>
      <c r="H171" s="25">
        <f t="shared" si="65"/>
        <v>57.5</v>
      </c>
      <c r="I171" s="21">
        <f t="shared" si="51"/>
        <v>100</v>
      </c>
    </row>
    <row r="172" spans="1:9" ht="25.5" x14ac:dyDescent="0.2">
      <c r="A172" s="60">
        <v>165</v>
      </c>
      <c r="B172" s="38" t="s">
        <v>33</v>
      </c>
      <c r="C172" s="37" t="s">
        <v>239</v>
      </c>
      <c r="D172" s="37" t="s">
        <v>78</v>
      </c>
      <c r="E172" s="37"/>
      <c r="F172" s="62">
        <f t="shared" si="65"/>
        <v>0</v>
      </c>
      <c r="G172" s="62">
        <f t="shared" si="65"/>
        <v>57.5</v>
      </c>
      <c r="H172" s="62">
        <f t="shared" si="65"/>
        <v>57.5</v>
      </c>
      <c r="I172" s="21">
        <f t="shared" si="51"/>
        <v>100</v>
      </c>
    </row>
    <row r="173" spans="1:9" ht="25.5" x14ac:dyDescent="0.2">
      <c r="A173" s="60">
        <v>166</v>
      </c>
      <c r="B173" s="63" t="s">
        <v>34</v>
      </c>
      <c r="C173" s="54" t="s">
        <v>239</v>
      </c>
      <c r="D173" s="54" t="s">
        <v>144</v>
      </c>
      <c r="E173" s="54"/>
      <c r="F173" s="65"/>
      <c r="G173" s="65">
        <v>57.5</v>
      </c>
      <c r="H173" s="65">
        <v>57.5</v>
      </c>
      <c r="I173" s="21">
        <f t="shared" si="51"/>
        <v>100</v>
      </c>
    </row>
    <row r="174" spans="1:9" x14ac:dyDescent="0.2">
      <c r="A174" s="60">
        <v>167</v>
      </c>
      <c r="B174" s="14" t="s">
        <v>150</v>
      </c>
      <c r="C174" s="20"/>
      <c r="D174" s="20"/>
      <c r="E174" s="20" t="s">
        <v>41</v>
      </c>
      <c r="F174" s="21">
        <f>F172</f>
        <v>0</v>
      </c>
      <c r="G174" s="21">
        <f>G172</f>
        <v>57.5</v>
      </c>
      <c r="H174" s="21">
        <f>H172</f>
        <v>57.5</v>
      </c>
      <c r="I174" s="21">
        <f t="shared" si="51"/>
        <v>100</v>
      </c>
    </row>
    <row r="175" spans="1:9" x14ac:dyDescent="0.2">
      <c r="A175" s="60">
        <v>168</v>
      </c>
      <c r="B175" s="14" t="s">
        <v>148</v>
      </c>
      <c r="C175" s="20"/>
      <c r="D175" s="20"/>
      <c r="E175" s="20" t="s">
        <v>38</v>
      </c>
      <c r="F175" s="21">
        <f>F171</f>
        <v>0</v>
      </c>
      <c r="G175" s="21">
        <f>G171</f>
        <v>57.5</v>
      </c>
      <c r="H175" s="21">
        <f>H171</f>
        <v>57.5</v>
      </c>
      <c r="I175" s="21">
        <f t="shared" si="51"/>
        <v>100</v>
      </c>
    </row>
    <row r="176" spans="1:9" ht="38.25" x14ac:dyDescent="0.2">
      <c r="A176" s="60">
        <v>169</v>
      </c>
      <c r="B176" s="38" t="s">
        <v>32</v>
      </c>
      <c r="C176" s="24" t="s">
        <v>159</v>
      </c>
      <c r="D176" s="24"/>
      <c r="E176" s="24"/>
      <c r="F176" s="25">
        <f>F177+F179+F181</f>
        <v>3228.2</v>
      </c>
      <c r="G176" s="25">
        <f>G177+G179+G181</f>
        <v>3354.3999999999996</v>
      </c>
      <c r="H176" s="25">
        <f>H177+H179+H181</f>
        <v>3247.7000000000003</v>
      </c>
      <c r="I176" s="21">
        <f t="shared" si="51"/>
        <v>96.819103267350357</v>
      </c>
    </row>
    <row r="177" spans="1:9" ht="51" x14ac:dyDescent="0.2">
      <c r="A177" s="60">
        <v>170</v>
      </c>
      <c r="B177" s="38" t="s">
        <v>30</v>
      </c>
      <c r="C177" s="37" t="s">
        <v>159</v>
      </c>
      <c r="D177" s="37" t="s">
        <v>143</v>
      </c>
      <c r="E177" s="37"/>
      <c r="F177" s="62">
        <f>F178</f>
        <v>2175.6</v>
      </c>
      <c r="G177" s="62">
        <f>G178</f>
        <v>2167.6</v>
      </c>
      <c r="H177" s="62">
        <f t="shared" ref="H177" si="66">H178</f>
        <v>2132.8000000000002</v>
      </c>
      <c r="I177" s="21">
        <f t="shared" si="51"/>
        <v>98.394537737589971</v>
      </c>
    </row>
    <row r="178" spans="1:9" ht="25.5" x14ac:dyDescent="0.2">
      <c r="A178" s="60">
        <v>171</v>
      </c>
      <c r="B178" s="63" t="s">
        <v>54</v>
      </c>
      <c r="C178" s="54" t="s">
        <v>159</v>
      </c>
      <c r="D178" s="54" t="s">
        <v>122</v>
      </c>
      <c r="E178" s="54"/>
      <c r="F178" s="65">
        <v>2175.6</v>
      </c>
      <c r="G178" s="65">
        <v>2167.6</v>
      </c>
      <c r="H178" s="65">
        <v>2132.8000000000002</v>
      </c>
      <c r="I178" s="21">
        <f t="shared" si="51"/>
        <v>98.394537737589971</v>
      </c>
    </row>
    <row r="179" spans="1:9" ht="25.5" x14ac:dyDescent="0.2">
      <c r="A179" s="60">
        <v>172</v>
      </c>
      <c r="B179" s="38" t="s">
        <v>33</v>
      </c>
      <c r="C179" s="37" t="s">
        <v>159</v>
      </c>
      <c r="D179" s="37" t="s">
        <v>78</v>
      </c>
      <c r="E179" s="37"/>
      <c r="F179" s="62">
        <f>F180</f>
        <v>1052.0999999999999</v>
      </c>
      <c r="G179" s="62">
        <f>G180</f>
        <v>1183.8</v>
      </c>
      <c r="H179" s="62">
        <f t="shared" ref="H179" si="67">H180</f>
        <v>1111.9000000000001</v>
      </c>
      <c r="I179" s="21">
        <f t="shared" si="51"/>
        <v>93.926338908599433</v>
      </c>
    </row>
    <row r="180" spans="1:9" ht="25.5" x14ac:dyDescent="0.2">
      <c r="A180" s="60">
        <v>173</v>
      </c>
      <c r="B180" s="63" t="s">
        <v>34</v>
      </c>
      <c r="C180" s="54" t="s">
        <v>159</v>
      </c>
      <c r="D180" s="54" t="s">
        <v>144</v>
      </c>
      <c r="E180" s="54"/>
      <c r="F180" s="65">
        <v>1052.0999999999999</v>
      </c>
      <c r="G180" s="65">
        <v>1183.8</v>
      </c>
      <c r="H180" s="65">
        <v>1111.9000000000001</v>
      </c>
      <c r="I180" s="21">
        <f t="shared" si="51"/>
        <v>93.926338908599433</v>
      </c>
    </row>
    <row r="181" spans="1:9" x14ac:dyDescent="0.2">
      <c r="A181" s="60">
        <v>174</v>
      </c>
      <c r="B181" s="38" t="s">
        <v>75</v>
      </c>
      <c r="C181" s="56" t="s">
        <v>159</v>
      </c>
      <c r="D181" s="56" t="s">
        <v>126</v>
      </c>
      <c r="E181" s="37"/>
      <c r="F181" s="68">
        <f>F182</f>
        <v>0.5</v>
      </c>
      <c r="G181" s="68">
        <f>G182</f>
        <v>3</v>
      </c>
      <c r="H181" s="68">
        <f t="shared" ref="H181" si="68">H182</f>
        <v>3</v>
      </c>
      <c r="I181" s="21">
        <f t="shared" si="51"/>
        <v>100</v>
      </c>
    </row>
    <row r="182" spans="1:9" x14ac:dyDescent="0.2">
      <c r="A182" s="60">
        <v>175</v>
      </c>
      <c r="B182" s="63" t="s">
        <v>7</v>
      </c>
      <c r="C182" s="57" t="s">
        <v>159</v>
      </c>
      <c r="D182" s="57" t="s">
        <v>8</v>
      </c>
      <c r="E182" s="54"/>
      <c r="F182" s="70">
        <v>0.5</v>
      </c>
      <c r="G182" s="70">
        <v>3</v>
      </c>
      <c r="H182" s="70">
        <v>3</v>
      </c>
      <c r="I182" s="21">
        <f t="shared" si="51"/>
        <v>100</v>
      </c>
    </row>
    <row r="183" spans="1:9" ht="51" x14ac:dyDescent="0.2">
      <c r="A183" s="60">
        <v>176</v>
      </c>
      <c r="B183" s="14" t="s">
        <v>72</v>
      </c>
      <c r="C183" s="20"/>
      <c r="D183" s="20"/>
      <c r="E183" s="20" t="s">
        <v>40</v>
      </c>
      <c r="F183" s="21">
        <f>F177+F179+F181</f>
        <v>3228.2</v>
      </c>
      <c r="G183" s="21">
        <f>G177+G179+G181</f>
        <v>3354.3999999999996</v>
      </c>
      <c r="H183" s="21">
        <f>H177+H179+H181</f>
        <v>3247.7000000000003</v>
      </c>
      <c r="I183" s="21">
        <f t="shared" si="51"/>
        <v>96.819103267350357</v>
      </c>
    </row>
    <row r="184" spans="1:9" x14ac:dyDescent="0.2">
      <c r="A184" s="60">
        <v>177</v>
      </c>
      <c r="B184" s="14" t="s">
        <v>148</v>
      </c>
      <c r="C184" s="20"/>
      <c r="D184" s="20"/>
      <c r="E184" s="20" t="s">
        <v>38</v>
      </c>
      <c r="F184" s="21">
        <f>F183</f>
        <v>3228.2</v>
      </c>
      <c r="G184" s="21">
        <f>G183</f>
        <v>3354.3999999999996</v>
      </c>
      <c r="H184" s="21">
        <f t="shared" ref="H184" si="69">H183</f>
        <v>3247.7000000000003</v>
      </c>
      <c r="I184" s="21">
        <f t="shared" si="51"/>
        <v>96.819103267350357</v>
      </c>
    </row>
    <row r="185" spans="1:9" ht="89.25" x14ac:dyDescent="0.2">
      <c r="A185" s="60">
        <v>178</v>
      </c>
      <c r="B185" s="38" t="s">
        <v>274</v>
      </c>
      <c r="C185" s="37" t="s">
        <v>159</v>
      </c>
      <c r="D185" s="37"/>
      <c r="E185" s="37"/>
      <c r="F185" s="62">
        <f t="shared" ref="F185:H186" si="70">F186</f>
        <v>0</v>
      </c>
      <c r="G185" s="62">
        <f t="shared" si="70"/>
        <v>5.0999999999999996</v>
      </c>
      <c r="H185" s="62">
        <f t="shared" si="70"/>
        <v>5.0999999999999996</v>
      </c>
      <c r="I185" s="21">
        <f t="shared" si="51"/>
        <v>100</v>
      </c>
    </row>
    <row r="186" spans="1:9" ht="25.5" x14ac:dyDescent="0.2">
      <c r="A186" s="60">
        <v>179</v>
      </c>
      <c r="B186" s="38" t="s">
        <v>33</v>
      </c>
      <c r="C186" s="37" t="s">
        <v>159</v>
      </c>
      <c r="D186" s="37" t="s">
        <v>78</v>
      </c>
      <c r="E186" s="37"/>
      <c r="F186" s="62">
        <f>F187</f>
        <v>0</v>
      </c>
      <c r="G186" s="62">
        <f t="shared" si="70"/>
        <v>5.0999999999999996</v>
      </c>
      <c r="H186" s="62">
        <f t="shared" si="70"/>
        <v>5.0999999999999996</v>
      </c>
      <c r="I186" s="21">
        <f t="shared" si="51"/>
        <v>100</v>
      </c>
    </row>
    <row r="187" spans="1:9" ht="25.5" x14ac:dyDescent="0.2">
      <c r="A187" s="60">
        <v>180</v>
      </c>
      <c r="B187" s="63" t="s">
        <v>34</v>
      </c>
      <c r="C187" s="54" t="s">
        <v>159</v>
      </c>
      <c r="D187" s="54" t="s">
        <v>144</v>
      </c>
      <c r="E187" s="54"/>
      <c r="F187" s="65">
        <v>0</v>
      </c>
      <c r="G187" s="65">
        <v>5.0999999999999996</v>
      </c>
      <c r="H187" s="65">
        <v>5.0999999999999996</v>
      </c>
      <c r="I187" s="21">
        <f t="shared" si="51"/>
        <v>100</v>
      </c>
    </row>
    <row r="188" spans="1:9" x14ac:dyDescent="0.2">
      <c r="A188" s="60">
        <v>181</v>
      </c>
      <c r="B188" s="14" t="s">
        <v>286</v>
      </c>
      <c r="C188" s="20"/>
      <c r="D188" s="20"/>
      <c r="E188" s="20" t="s">
        <v>288</v>
      </c>
      <c r="F188" s="21">
        <f>F185</f>
        <v>0</v>
      </c>
      <c r="G188" s="21">
        <f>G185</f>
        <v>5.0999999999999996</v>
      </c>
      <c r="H188" s="21">
        <f t="shared" ref="H188" si="71">H185</f>
        <v>5.0999999999999996</v>
      </c>
      <c r="I188" s="21">
        <f t="shared" si="51"/>
        <v>100</v>
      </c>
    </row>
    <row r="189" spans="1:9" ht="25.5" x14ac:dyDescent="0.2">
      <c r="A189" s="60">
        <v>182</v>
      </c>
      <c r="B189" s="14" t="s">
        <v>287</v>
      </c>
      <c r="C189" s="20"/>
      <c r="D189" s="20"/>
      <c r="E189" s="20" t="s">
        <v>285</v>
      </c>
      <c r="F189" s="21">
        <f>F188</f>
        <v>0</v>
      </c>
      <c r="G189" s="21">
        <f>G188</f>
        <v>5.0999999999999996</v>
      </c>
      <c r="H189" s="21">
        <f>H188</f>
        <v>5.0999999999999996</v>
      </c>
      <c r="I189" s="21">
        <f t="shared" si="51"/>
        <v>100</v>
      </c>
    </row>
    <row r="190" spans="1:9" s="81" customFormat="1" ht="25.5" x14ac:dyDescent="0.2">
      <c r="A190" s="60">
        <v>183</v>
      </c>
      <c r="B190" s="38" t="s">
        <v>189</v>
      </c>
      <c r="C190" s="37" t="s">
        <v>190</v>
      </c>
      <c r="D190" s="37"/>
      <c r="E190" s="37"/>
      <c r="F190" s="62">
        <f t="shared" ref="F190:H191" si="72">F191</f>
        <v>92.7</v>
      </c>
      <c r="G190" s="62">
        <f t="shared" si="72"/>
        <v>92.7</v>
      </c>
      <c r="H190" s="62">
        <f t="shared" si="72"/>
        <v>92.7</v>
      </c>
      <c r="I190" s="21">
        <f t="shared" si="51"/>
        <v>100</v>
      </c>
    </row>
    <row r="191" spans="1:9" x14ac:dyDescent="0.2">
      <c r="A191" s="60">
        <v>184</v>
      </c>
      <c r="B191" s="38" t="s">
        <v>55</v>
      </c>
      <c r="C191" s="37" t="s">
        <v>190</v>
      </c>
      <c r="D191" s="37" t="s">
        <v>92</v>
      </c>
      <c r="E191" s="37"/>
      <c r="F191" s="62">
        <f t="shared" si="72"/>
        <v>92.7</v>
      </c>
      <c r="G191" s="62">
        <f t="shared" si="72"/>
        <v>92.7</v>
      </c>
      <c r="H191" s="62">
        <f t="shared" si="72"/>
        <v>92.7</v>
      </c>
      <c r="I191" s="21">
        <f t="shared" si="51"/>
        <v>100</v>
      </c>
    </row>
    <row r="192" spans="1:9" x14ac:dyDescent="0.2">
      <c r="A192" s="60">
        <v>185</v>
      </c>
      <c r="B192" s="63" t="s">
        <v>36</v>
      </c>
      <c r="C192" s="54" t="s">
        <v>190</v>
      </c>
      <c r="D192" s="54" t="s">
        <v>68</v>
      </c>
      <c r="E192" s="54"/>
      <c r="F192" s="65">
        <v>92.7</v>
      </c>
      <c r="G192" s="65">
        <v>92.7</v>
      </c>
      <c r="H192" s="65">
        <v>92.7</v>
      </c>
      <c r="I192" s="21">
        <f t="shared" si="51"/>
        <v>100</v>
      </c>
    </row>
    <row r="193" spans="1:9" ht="51" x14ac:dyDescent="0.2">
      <c r="A193" s="60">
        <v>186</v>
      </c>
      <c r="B193" s="14" t="s">
        <v>72</v>
      </c>
      <c r="C193" s="20"/>
      <c r="D193" s="20"/>
      <c r="E193" s="20" t="s">
        <v>40</v>
      </c>
      <c r="F193" s="21">
        <f>F190</f>
        <v>92.7</v>
      </c>
      <c r="G193" s="21">
        <f>G190</f>
        <v>92.7</v>
      </c>
      <c r="H193" s="21">
        <f t="shared" ref="H193" si="73">H190</f>
        <v>92.7</v>
      </c>
      <c r="I193" s="21">
        <f t="shared" si="51"/>
        <v>100</v>
      </c>
    </row>
    <row r="194" spans="1:9" x14ac:dyDescent="0.2">
      <c r="A194" s="60">
        <v>187</v>
      </c>
      <c r="B194" s="14" t="s">
        <v>148</v>
      </c>
      <c r="C194" s="20"/>
      <c r="D194" s="20"/>
      <c r="E194" s="20" t="s">
        <v>38</v>
      </c>
      <c r="F194" s="21">
        <f>F193</f>
        <v>92.7</v>
      </c>
      <c r="G194" s="21">
        <f>G193</f>
        <v>92.7</v>
      </c>
      <c r="H194" s="21">
        <f>H193</f>
        <v>92.7</v>
      </c>
      <c r="I194" s="21">
        <f t="shared" si="51"/>
        <v>100</v>
      </c>
    </row>
    <row r="195" spans="1:9" x14ac:dyDescent="0.2">
      <c r="A195" s="60"/>
      <c r="B195" s="14" t="s">
        <v>24</v>
      </c>
      <c r="C195" s="20"/>
      <c r="D195" s="20"/>
      <c r="E195" s="20"/>
      <c r="F195" s="21">
        <f>F8+F21+F107</f>
        <v>11777.5</v>
      </c>
      <c r="G195" s="21">
        <f t="shared" ref="G195:H195" si="74">G8+G21+G107</f>
        <v>14401.900000000001</v>
      </c>
      <c r="H195" s="21">
        <f t="shared" si="74"/>
        <v>14187.600000000002</v>
      </c>
      <c r="I195" s="21">
        <f t="shared" si="51"/>
        <v>98.512001888639702</v>
      </c>
    </row>
    <row r="196" spans="1:9" x14ac:dyDescent="0.2">
      <c r="H196" s="26"/>
      <c r="I196" s="26"/>
    </row>
    <row r="197" spans="1:9" x14ac:dyDescent="0.2">
      <c r="G197" s="26"/>
      <c r="H197" s="26"/>
      <c r="I197" s="26"/>
    </row>
    <row r="198" spans="1:9" x14ac:dyDescent="0.2">
      <c r="H198" s="26"/>
      <c r="I198" s="26"/>
    </row>
    <row r="199" spans="1:9" x14ac:dyDescent="0.2">
      <c r="C199" s="28"/>
    </row>
  </sheetData>
  <dataConsolidate/>
  <mergeCells count="3">
    <mergeCell ref="H5:I5"/>
    <mergeCell ref="A4:I4"/>
    <mergeCell ref="A2:I2"/>
  </mergeCells>
  <phoneticPr fontId="8" type="noConversion"/>
  <pageMargins left="0.78740157480314965" right="0.39370078740157483" top="0.19685039370078741" bottom="0.19685039370078741" header="0.51181102362204722" footer="0.51181102362204722"/>
  <pageSetup paperSize="9" scale="63" orientation="portrait" r:id="rId1"/>
  <headerFooter alignWithMargins="0"/>
  <rowBreaks count="2" manualBreakCount="2">
    <brk id="66" max="16383" man="1"/>
    <brk id="10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workbookViewId="0">
      <selection activeCell="A2" sqref="A2:H2"/>
    </sheetView>
  </sheetViews>
  <sheetFormatPr defaultRowHeight="12.75" x14ac:dyDescent="0.2"/>
  <cols>
    <col min="1" max="1" width="4.28515625" style="3" customWidth="1"/>
    <col min="2" max="2" width="35.140625" style="3" customWidth="1"/>
    <col min="3" max="3" width="8" style="3" hidden="1" customWidth="1"/>
    <col min="4" max="4" width="27.85546875" style="3" hidden="1" customWidth="1"/>
    <col min="5" max="5" width="11.140625" style="3" customWidth="1"/>
    <col min="6" max="16384" width="9.140625" style="3"/>
  </cols>
  <sheetData>
    <row r="2" spans="1:8" ht="48" customHeight="1" x14ac:dyDescent="0.2">
      <c r="A2" s="147" t="s">
        <v>357</v>
      </c>
      <c r="B2" s="147"/>
      <c r="C2" s="147"/>
      <c r="D2" s="147"/>
      <c r="E2" s="147"/>
      <c r="F2" s="147"/>
      <c r="G2" s="147"/>
      <c r="H2" s="147"/>
    </row>
    <row r="3" spans="1:8" ht="15" customHeight="1" x14ac:dyDescent="0.2">
      <c r="A3" s="136"/>
      <c r="B3" s="136"/>
      <c r="C3" s="136"/>
      <c r="D3" s="136"/>
      <c r="E3" s="136"/>
      <c r="F3" s="136"/>
      <c r="G3" s="136"/>
      <c r="H3" s="136"/>
    </row>
    <row r="4" spans="1:8" ht="51.75" customHeight="1" x14ac:dyDescent="0.2">
      <c r="A4" s="142" t="s">
        <v>349</v>
      </c>
      <c r="B4" s="142"/>
      <c r="C4" s="142"/>
      <c r="D4" s="142"/>
      <c r="E4" s="142"/>
      <c r="F4" s="142"/>
      <c r="G4" s="142"/>
      <c r="H4" s="142"/>
    </row>
    <row r="5" spans="1:8" ht="12" customHeight="1" x14ac:dyDescent="0.2">
      <c r="G5" s="155" t="s">
        <v>224</v>
      </c>
      <c r="H5" s="155"/>
    </row>
    <row r="6" spans="1:8" ht="38.25" x14ac:dyDescent="0.2">
      <c r="A6" s="40" t="s">
        <v>106</v>
      </c>
      <c r="B6" s="40" t="s">
        <v>186</v>
      </c>
      <c r="C6" s="40" t="s">
        <v>195</v>
      </c>
      <c r="D6" s="40" t="s">
        <v>187</v>
      </c>
      <c r="E6" s="78" t="s">
        <v>327</v>
      </c>
      <c r="F6" s="101" t="s">
        <v>328</v>
      </c>
      <c r="G6" s="101" t="s">
        <v>329</v>
      </c>
      <c r="H6" s="101" t="s">
        <v>323</v>
      </c>
    </row>
    <row r="7" spans="1:8" x14ac:dyDescent="0.2">
      <c r="A7" s="1"/>
      <c r="B7" s="40">
        <v>1</v>
      </c>
      <c r="C7" s="40"/>
      <c r="D7" s="40">
        <v>2</v>
      </c>
      <c r="E7" s="99"/>
      <c r="F7" s="40">
        <v>3</v>
      </c>
      <c r="G7" s="40">
        <v>4</v>
      </c>
      <c r="H7" s="40">
        <v>5</v>
      </c>
    </row>
    <row r="8" spans="1:8" ht="39" customHeight="1" x14ac:dyDescent="0.2">
      <c r="A8" s="1">
        <v>1</v>
      </c>
      <c r="B8" s="78" t="s">
        <v>289</v>
      </c>
      <c r="C8" s="79"/>
      <c r="D8" s="79" t="s">
        <v>188</v>
      </c>
      <c r="E8" s="99"/>
      <c r="F8" s="79">
        <v>8.4</v>
      </c>
      <c r="G8" s="82">
        <v>8.4</v>
      </c>
      <c r="H8" s="82">
        <f>G8/F8*100</f>
        <v>100</v>
      </c>
    </row>
    <row r="9" spans="1:8" ht="30" customHeight="1" x14ac:dyDescent="0.2">
      <c r="A9" s="10">
        <v>2</v>
      </c>
      <c r="B9" s="78" t="s">
        <v>191</v>
      </c>
      <c r="C9" s="5" t="s">
        <v>196</v>
      </c>
      <c r="D9" s="40" t="s">
        <v>188</v>
      </c>
      <c r="E9" s="2">
        <v>92.7</v>
      </c>
      <c r="F9" s="2">
        <v>92.7</v>
      </c>
      <c r="G9" s="2">
        <v>92.7</v>
      </c>
      <c r="H9" s="82">
        <f t="shared" ref="H9:H13" si="0">G9/F9*100</f>
        <v>100</v>
      </c>
    </row>
    <row r="10" spans="1:8" ht="39" customHeight="1" x14ac:dyDescent="0.2">
      <c r="A10" s="1">
        <v>3</v>
      </c>
      <c r="B10" s="78" t="s">
        <v>290</v>
      </c>
      <c r="C10" s="56" t="s">
        <v>318</v>
      </c>
      <c r="D10" s="79" t="s">
        <v>188</v>
      </c>
      <c r="E10" s="2"/>
      <c r="F10" s="2">
        <v>360.4</v>
      </c>
      <c r="G10" s="98">
        <v>360.4</v>
      </c>
      <c r="H10" s="82">
        <f t="shared" si="0"/>
        <v>100</v>
      </c>
    </row>
    <row r="11" spans="1:8" ht="24" customHeight="1" x14ac:dyDescent="0.2">
      <c r="A11" s="10">
        <v>4</v>
      </c>
      <c r="B11" s="78" t="s">
        <v>276</v>
      </c>
      <c r="C11" s="5" t="s">
        <v>197</v>
      </c>
      <c r="D11" s="40" t="s">
        <v>188</v>
      </c>
      <c r="E11" s="2">
        <v>4240.8</v>
      </c>
      <c r="F11" s="2">
        <v>4240.8</v>
      </c>
      <c r="G11" s="2">
        <v>4240.8</v>
      </c>
      <c r="H11" s="82">
        <f t="shared" si="0"/>
        <v>100</v>
      </c>
    </row>
    <row r="12" spans="1:8" ht="24" customHeight="1" x14ac:dyDescent="0.2">
      <c r="A12" s="1">
        <v>5</v>
      </c>
      <c r="B12" s="78" t="s">
        <v>276</v>
      </c>
      <c r="C12" s="56" t="s">
        <v>319</v>
      </c>
      <c r="D12" s="85" t="s">
        <v>188</v>
      </c>
      <c r="E12" s="2"/>
      <c r="F12" s="2">
        <v>957.3</v>
      </c>
      <c r="G12" s="98">
        <v>890</v>
      </c>
      <c r="H12" s="82">
        <f t="shared" si="0"/>
        <v>92.969810926564307</v>
      </c>
    </row>
    <row r="13" spans="1:8" ht="13.5" customHeight="1" x14ac:dyDescent="0.2">
      <c r="A13" s="10"/>
      <c r="B13" s="23" t="s">
        <v>24</v>
      </c>
      <c r="C13" s="23"/>
      <c r="D13" s="23"/>
      <c r="E13" s="21">
        <f>SUM(E8:E12)</f>
        <v>4333.5</v>
      </c>
      <c r="F13" s="21">
        <f t="shared" ref="F13:G13" si="1">SUM(F8:F12)</f>
        <v>5659.6</v>
      </c>
      <c r="G13" s="21">
        <f t="shared" si="1"/>
        <v>5592.3</v>
      </c>
      <c r="H13" s="82">
        <f t="shared" si="0"/>
        <v>98.810870026150255</v>
      </c>
    </row>
  </sheetData>
  <mergeCells count="3">
    <mergeCell ref="A4:H4"/>
    <mergeCell ref="A2:H2"/>
    <mergeCell ref="G5:H5"/>
  </mergeCells>
  <pageMargins left="0.78740157480314965" right="0.19685039370078741" top="0.74803149606299213" bottom="0.74803149606299213" header="0.31496062992125984" footer="0.31496062992125984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tabSelected="1" zoomScaleNormal="100" workbookViewId="0">
      <selection activeCell="A2" sqref="A2:H2"/>
    </sheetView>
  </sheetViews>
  <sheetFormatPr defaultRowHeight="12.75" x14ac:dyDescent="0.2"/>
  <cols>
    <col min="1" max="1" width="4.28515625" style="3" customWidth="1"/>
    <col min="2" max="2" width="18.42578125" style="3" customWidth="1"/>
    <col min="3" max="3" width="34.140625" style="3" customWidth="1"/>
    <col min="4" max="4" width="4.7109375" style="3" hidden="1" customWidth="1"/>
    <col min="5" max="5" width="10.85546875" style="3" customWidth="1"/>
    <col min="6" max="16384" width="9.140625" style="3"/>
  </cols>
  <sheetData>
    <row r="2" spans="1:8" ht="48" customHeight="1" x14ac:dyDescent="0.2">
      <c r="A2" s="147" t="s">
        <v>351</v>
      </c>
      <c r="B2" s="147"/>
      <c r="C2" s="147"/>
      <c r="D2" s="147"/>
      <c r="E2" s="147"/>
      <c r="F2" s="147"/>
      <c r="G2" s="147"/>
      <c r="H2" s="147"/>
    </row>
    <row r="3" spans="1:8" ht="12" customHeight="1" x14ac:dyDescent="0.2">
      <c r="A3" s="28"/>
      <c r="B3" s="28"/>
      <c r="C3" s="28"/>
      <c r="D3" s="28"/>
      <c r="E3" s="28"/>
      <c r="F3" s="28"/>
      <c r="G3" s="28"/>
      <c r="H3" s="28"/>
    </row>
    <row r="4" spans="1:8" ht="55.5" customHeight="1" x14ac:dyDescent="0.2">
      <c r="A4" s="142" t="s">
        <v>350</v>
      </c>
      <c r="B4" s="142"/>
      <c r="C4" s="142"/>
      <c r="D4" s="142"/>
      <c r="E4" s="142"/>
      <c r="F4" s="142"/>
      <c r="G4" s="142"/>
      <c r="H4" s="142"/>
    </row>
    <row r="5" spans="1:8" ht="12" customHeight="1" x14ac:dyDescent="0.2">
      <c r="G5" s="155" t="s">
        <v>224</v>
      </c>
      <c r="H5" s="155"/>
    </row>
    <row r="6" spans="1:8" ht="38.25" x14ac:dyDescent="0.2">
      <c r="A6" s="76" t="s">
        <v>106</v>
      </c>
      <c r="B6" s="78" t="s">
        <v>261</v>
      </c>
      <c r="C6" s="76" t="s">
        <v>186</v>
      </c>
      <c r="D6" s="76" t="s">
        <v>187</v>
      </c>
      <c r="E6" s="78" t="s">
        <v>327</v>
      </c>
      <c r="F6" s="101" t="s">
        <v>328</v>
      </c>
      <c r="G6" s="101" t="s">
        <v>329</v>
      </c>
      <c r="H6" s="101" t="s">
        <v>323</v>
      </c>
    </row>
    <row r="7" spans="1:8" x14ac:dyDescent="0.2">
      <c r="A7" s="76"/>
      <c r="B7" s="76">
        <v>1</v>
      </c>
      <c r="C7" s="76">
        <v>2</v>
      </c>
      <c r="D7" s="76">
        <v>3</v>
      </c>
      <c r="E7" s="99"/>
      <c r="F7" s="76">
        <v>4</v>
      </c>
      <c r="G7" s="76">
        <v>5</v>
      </c>
      <c r="H7" s="76">
        <v>6</v>
      </c>
    </row>
    <row r="8" spans="1:8" ht="89.25" x14ac:dyDescent="0.2">
      <c r="A8" s="97">
        <v>1</v>
      </c>
      <c r="B8" s="83" t="s">
        <v>262</v>
      </c>
      <c r="C8" s="78" t="s">
        <v>232</v>
      </c>
      <c r="D8" s="95"/>
      <c r="E8" s="82"/>
      <c r="F8" s="82">
        <v>31</v>
      </c>
      <c r="G8" s="82">
        <v>29.3</v>
      </c>
      <c r="H8" s="82">
        <f>G8/F8*100</f>
        <v>94.516129032258064</v>
      </c>
    </row>
    <row r="9" spans="1:8" ht="89.25" x14ac:dyDescent="0.2">
      <c r="A9" s="10">
        <v>2</v>
      </c>
      <c r="B9" s="83" t="s">
        <v>262</v>
      </c>
      <c r="C9" s="78" t="s">
        <v>232</v>
      </c>
      <c r="D9" s="79"/>
      <c r="E9" s="82"/>
      <c r="F9" s="82">
        <v>160</v>
      </c>
      <c r="G9" s="82">
        <v>160</v>
      </c>
      <c r="H9" s="82">
        <f t="shared" ref="H9:H11" si="0">G9/F9*100</f>
        <v>100</v>
      </c>
    </row>
    <row r="10" spans="1:8" ht="130.5" customHeight="1" x14ac:dyDescent="0.2">
      <c r="A10" s="84">
        <v>3</v>
      </c>
      <c r="B10" s="83" t="s">
        <v>262</v>
      </c>
      <c r="C10" s="78" t="s">
        <v>260</v>
      </c>
      <c r="D10" s="76" t="s">
        <v>188</v>
      </c>
      <c r="E10" s="99">
        <v>1106.0999999999999</v>
      </c>
      <c r="F10" s="76">
        <v>1114.0999999999999</v>
      </c>
      <c r="G10" s="76">
        <v>1092.5</v>
      </c>
      <c r="H10" s="82">
        <f t="shared" si="0"/>
        <v>98.061215330760263</v>
      </c>
    </row>
    <row r="11" spans="1:8" ht="13.5" customHeight="1" x14ac:dyDescent="0.2">
      <c r="A11" s="4"/>
      <c r="B11" s="23" t="s">
        <v>24</v>
      </c>
      <c r="C11" s="23"/>
      <c r="D11" s="23"/>
      <c r="E11" s="21">
        <f>SUM(E8:E10)</f>
        <v>1106.0999999999999</v>
      </c>
      <c r="F11" s="21">
        <f t="shared" ref="F11:G11" si="1">SUM(F8:F10)</f>
        <v>1305.0999999999999</v>
      </c>
      <c r="G11" s="21">
        <f t="shared" si="1"/>
        <v>1281.8</v>
      </c>
      <c r="H11" s="105">
        <f t="shared" si="0"/>
        <v>98.2146961918627</v>
      </c>
    </row>
  </sheetData>
  <mergeCells count="3">
    <mergeCell ref="A2:H2"/>
    <mergeCell ref="A4:H4"/>
    <mergeCell ref="G5:H5"/>
  </mergeCells>
  <pageMargins left="0.70866141732283472" right="0.39370078740157483" top="0.74803149606299213" bottom="0.74803149606299213" header="0.31496062992125984" footer="0.31496062992125984"/>
  <pageSetup paperSize="9" scale="97" orientation="portrait" horizontalDpi="0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пр.1 ист</vt:lpstr>
      <vt:lpstr>пр.2 дох.</vt:lpstr>
      <vt:lpstr>пр 3 РП</vt:lpstr>
      <vt:lpstr>пр 4 вед </vt:lpstr>
      <vt:lpstr>пр 5 ЦС</vt:lpstr>
      <vt:lpstr>6 МБТ</vt:lpstr>
      <vt:lpstr>7 МБТ ВНБ</vt:lpstr>
      <vt:lpstr>'пр.2 дох.'!_dst217181</vt:lpstr>
      <vt:lpstr>'пр 4 вед '!Заголовки_для_печати</vt:lpstr>
      <vt:lpstr>'пр 5 ЦС'!Заголовки_для_печати</vt:lpstr>
      <vt:lpstr>'пр.2 дох.'!Заголовки_для_печати</vt:lpstr>
      <vt:lpstr>'7 МБТ ВНБ'!Область_печати</vt:lpstr>
      <vt:lpstr>'пр 4 вед '!Область_печати</vt:lpstr>
      <vt:lpstr>'пр.2 дох.'!Область_печати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2026-03-31T08:10:31Z</cp:lastPrinted>
  <dcterms:created xsi:type="dcterms:W3CDTF">1996-10-08T23:32:33Z</dcterms:created>
  <dcterms:modified xsi:type="dcterms:W3CDTF">2026-04-13T04:27:53Z</dcterms:modified>
</cp:coreProperties>
</file>